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nj20\Desktop\ՀՐԱԶԴԱՆ III_FINAL\Hrazdan III_15.07.2026\"/>
    </mc:Choice>
  </mc:AlternateContent>
  <xr:revisionPtr revIDLastSave="0" documentId="13_ncr:1_{5BD90C89-B4C9-48FC-8C14-2E175A4C0F76}" xr6:coauthVersionLast="47" xr6:coauthVersionMax="47" xr10:uidLastSave="{00000000-0000-0000-0000-000000000000}"/>
  <bookViews>
    <workbookView xWindow="-120" yWindow="-120" windowWidth="29040" windowHeight="15840" tabRatio="636" activeTab="1" xr2:uid="{00000000-000D-0000-FFFF-FFFF00000000}"/>
  </bookViews>
  <sheets>
    <sheet name="Ob-1" sheetId="1091" r:id="rId1"/>
    <sheet name="1-1" sheetId="1089" r:id="rId2"/>
  </sheets>
  <definedNames>
    <definedName name="_xlnm.Print_Area" localSheetId="1">'1-1'!$A$1:$G$173</definedName>
    <definedName name="_xlnm.Print_Area" localSheetId="0">'Ob-1'!$A$1:$C$21</definedName>
    <definedName name="_xlnm.Print_Titles" localSheetId="1">'1-1'!$5:$5</definedName>
  </definedNames>
  <calcPr calcId="191029"/>
</workbook>
</file>

<file path=xl/calcChain.xml><?xml version="1.0" encoding="utf-8"?>
<calcChain xmlns="http://schemas.openxmlformats.org/spreadsheetml/2006/main">
  <c r="G120" i="1089" l="1"/>
  <c r="G132" i="1089"/>
  <c r="G133" i="1089"/>
  <c r="G134" i="1089"/>
  <c r="G135" i="1089"/>
  <c r="G136" i="1089"/>
  <c r="G137" i="1089"/>
  <c r="G138" i="1089"/>
  <c r="G140" i="1089"/>
  <c r="G141" i="1089"/>
  <c r="G142" i="1089"/>
  <c r="G143" i="1089"/>
  <c r="G144" i="1089"/>
  <c r="G145" i="1089"/>
  <c r="G146" i="1089"/>
  <c r="G147" i="1089"/>
  <c r="G148" i="1089"/>
  <c r="G149" i="1089"/>
  <c r="G150" i="1089"/>
  <c r="G151" i="1089"/>
  <c r="G152" i="1089"/>
  <c r="G153" i="1089"/>
  <c r="G154" i="1089"/>
  <c r="G155" i="1089"/>
  <c r="G156" i="1089"/>
  <c r="G157" i="1089"/>
  <c r="G159" i="1089"/>
  <c r="G160" i="1089"/>
  <c r="G161" i="1089"/>
  <c r="G162" i="1089"/>
  <c r="G163" i="1089"/>
  <c r="G164" i="1089"/>
  <c r="G165" i="1089"/>
  <c r="G166" i="1089"/>
  <c r="G131" i="1089"/>
  <c r="G121" i="1089"/>
  <c r="G122" i="1089"/>
  <c r="G123" i="1089"/>
  <c r="G124" i="1089"/>
  <c r="G125" i="1089"/>
  <c r="G126" i="1089"/>
  <c r="G127" i="1089"/>
  <c r="G128" i="1089"/>
  <c r="G129" i="1089"/>
  <c r="G119" i="1089"/>
  <c r="G95" i="1089"/>
  <c r="G97" i="1089"/>
  <c r="G98" i="1089"/>
  <c r="G99" i="1089"/>
  <c r="G100" i="1089"/>
  <c r="G101" i="1089"/>
  <c r="G102" i="1089"/>
  <c r="G104" i="1089"/>
  <c r="G106" i="1089"/>
  <c r="G107" i="1089"/>
  <c r="G108" i="1089"/>
  <c r="G109" i="1089"/>
  <c r="G110" i="1089"/>
  <c r="G111" i="1089"/>
  <c r="G112" i="1089"/>
  <c r="G113" i="1089"/>
  <c r="G114" i="1089"/>
  <c r="G115" i="1089"/>
  <c r="G116" i="1089"/>
  <c r="G117" i="1089"/>
  <c r="G93" i="1089"/>
  <c r="G92" i="1089"/>
  <c r="G80" i="1089"/>
  <c r="G81" i="1089"/>
  <c r="G82" i="1089"/>
  <c r="G83" i="1089"/>
  <c r="G84" i="1089"/>
  <c r="G85" i="1089"/>
  <c r="G86" i="1089"/>
  <c r="G87" i="1089"/>
  <c r="G88" i="1089"/>
  <c r="G89" i="1089"/>
  <c r="G90" i="1089"/>
  <c r="G79" i="1089"/>
  <c r="G78" i="1089"/>
  <c r="G77" i="1089"/>
  <c r="G76" i="1089"/>
  <c r="G75" i="1089"/>
  <c r="G74" i="1089"/>
  <c r="G73" i="1089"/>
  <c r="G72" i="1089"/>
  <c r="G71" i="1089"/>
  <c r="G70" i="1089"/>
  <c r="G69" i="1089"/>
  <c r="G68" i="1089"/>
  <c r="G67" i="1089"/>
  <c r="G66" i="1089"/>
  <c r="G65" i="1089"/>
  <c r="G64" i="1089"/>
  <c r="G63" i="1089"/>
  <c r="G62" i="1089"/>
  <c r="G61" i="1089"/>
  <c r="G60" i="1089"/>
  <c r="G59" i="1089"/>
  <c r="G58" i="1089"/>
  <c r="G57" i="1089"/>
  <c r="G56" i="1089"/>
  <c r="G55" i="1089"/>
  <c r="G54" i="1089"/>
  <c r="G53" i="1089"/>
  <c r="G52" i="1089"/>
  <c r="G51" i="1089"/>
  <c r="G50" i="1089"/>
  <c r="G49" i="1089"/>
  <c r="G48" i="1089"/>
  <c r="G47" i="1089"/>
  <c r="G46" i="1089"/>
  <c r="G44" i="1089"/>
  <c r="G45" i="1089"/>
  <c r="G43" i="1089"/>
  <c r="G42" i="1089"/>
  <c r="G41" i="1089"/>
  <c r="G40" i="1089"/>
  <c r="G16" i="1089"/>
  <c r="G17" i="1089"/>
  <c r="G19" i="1089"/>
  <c r="G20" i="1089"/>
  <c r="G22" i="1089"/>
  <c r="G23" i="1089"/>
  <c r="G24" i="1089"/>
  <c r="G25" i="1089"/>
  <c r="G26" i="1089"/>
  <c r="G28" i="1089"/>
  <c r="G29" i="1089"/>
  <c r="G30" i="1089"/>
  <c r="G31" i="1089"/>
  <c r="G32" i="1089"/>
  <c r="G33" i="1089"/>
  <c r="G34" i="1089"/>
  <c r="G35" i="1089"/>
  <c r="G36" i="1089"/>
  <c r="G37" i="1089"/>
  <c r="G38" i="1089"/>
  <c r="G8" i="1089"/>
  <c r="G9" i="1089"/>
  <c r="G10" i="1089"/>
  <c r="G11" i="1089"/>
  <c r="G12" i="1089"/>
  <c r="G13" i="1089"/>
  <c r="G14" i="1089"/>
  <c r="G7" i="1089"/>
  <c r="E139" i="1089" l="1"/>
  <c r="E27" i="1089"/>
  <c r="E158" i="1089"/>
  <c r="E105" i="1089"/>
  <c r="E103" i="1089"/>
  <c r="E96" i="1089"/>
  <c r="E94" i="1089"/>
  <c r="G94" i="1089" s="1"/>
  <c r="E21" i="1089"/>
  <c r="E18" i="1089"/>
  <c r="E15" i="1089"/>
  <c r="G15" i="1089" s="1"/>
  <c r="G158" i="1089" l="1"/>
  <c r="G103" i="1089"/>
  <c r="G171" i="1089" s="1"/>
  <c r="G96" i="1089"/>
  <c r="G105" i="1089"/>
  <c r="G139" i="1089"/>
  <c r="G18" i="1089"/>
  <c r="G21" i="1089"/>
  <c r="G27" i="1089"/>
  <c r="G167" i="1089" l="1"/>
  <c r="G169" i="1089" s="1"/>
  <c r="G170" i="1089" s="1"/>
  <c r="G172" i="1089" s="1"/>
  <c r="G173" i="1089" s="1"/>
</calcChain>
</file>

<file path=xl/sharedStrings.xml><?xml version="1.0" encoding="utf-8"?>
<sst xmlns="http://schemas.openxmlformats.org/spreadsheetml/2006/main" count="499" uniqueCount="282">
  <si>
    <t>տն</t>
  </si>
  <si>
    <t>հատ</t>
  </si>
  <si>
    <t>1-1635</t>
  </si>
  <si>
    <t>6-15</t>
  </si>
  <si>
    <t>1-1185</t>
  </si>
  <si>
    <t>6-168</t>
  </si>
  <si>
    <t>6-30</t>
  </si>
  <si>
    <t>8-418-1</t>
  </si>
  <si>
    <t>8-472-2</t>
  </si>
  <si>
    <t>8-471-1</t>
  </si>
  <si>
    <t>1-1590</t>
  </si>
  <si>
    <t>1-1554</t>
  </si>
  <si>
    <t>1-1553</t>
  </si>
  <si>
    <t>22-365</t>
  </si>
  <si>
    <t>8-572-5</t>
  </si>
  <si>
    <t>8-525-1</t>
  </si>
  <si>
    <t>8-531-4</t>
  </si>
  <si>
    <t>8-574-55</t>
  </si>
  <si>
    <t>8-530-1</t>
  </si>
  <si>
    <t>Ժ9-80</t>
  </si>
  <si>
    <t>8-609-1</t>
  </si>
  <si>
    <t>Ժ15-614</t>
  </si>
  <si>
    <t>8-149-1</t>
  </si>
  <si>
    <t>8-148-1</t>
  </si>
  <si>
    <t>3-4-1</t>
  </si>
  <si>
    <t>1-993</t>
  </si>
  <si>
    <t>11-6</t>
  </si>
  <si>
    <t>1-1552</t>
  </si>
  <si>
    <t>1-1551</t>
  </si>
  <si>
    <t>6-145</t>
  </si>
  <si>
    <t>6-16</t>
  </si>
  <si>
    <t>6-85</t>
  </si>
  <si>
    <t>6-1</t>
  </si>
  <si>
    <t>22-79</t>
  </si>
  <si>
    <t>15-613</t>
  </si>
  <si>
    <t>27-164-1  27-165-1</t>
  </si>
  <si>
    <t>1-1596</t>
  </si>
  <si>
    <t>1-1595</t>
  </si>
  <si>
    <t>1-1594</t>
  </si>
  <si>
    <t>1-1548</t>
  </si>
  <si>
    <t>1-1547</t>
  </si>
  <si>
    <t>Ժ9-148</t>
  </si>
  <si>
    <t>1-938</t>
  </si>
  <si>
    <t>1-969</t>
  </si>
  <si>
    <t>Ц8-573-8</t>
  </si>
  <si>
    <t>10-57-7</t>
  </si>
  <si>
    <t>4-131</t>
  </si>
  <si>
    <t xml:space="preserve">ՀՐԱԶԴԱՆ ԳԵՏԻ ՎՐԱ ԱՂԲՈՐՍԻՉ ՀԱՐՄԱՐԱՆՔԻ ՏԵՂԱԴՐՄԱՆ ՆԱԽԱԳԾԱՆԱԽԱՀԱՇՎԱՅԻՆ ՓԱՍՏԱԹՂԹԵՐԻ ԿԱԶՄՄԱՆ ԽՈՐՀՐԴԱՏՎԱԿԱՆ ԱՇԽԱՏԱՆՔՆԵՐ ( ՀՐԱԶԴԱՆ III ) 
СОСТАВЛЕНИЕ ПРОЕКТНО-СМЕТНОЙ ДОКУМЕНТАЦИИ ПО УСТАНОВКЕ МУСОРОСБОРНОГО ПРИСПОСОБЛЕНИЯ НА РЕКЕ РАЗДАН  
( РАЗДАН III ) </t>
  </si>
  <si>
    <t>Աշխատանքների անվանումը
Наименование работ</t>
  </si>
  <si>
    <t>Չափի միավորը/
Ед. Изм</t>
  </si>
  <si>
    <t>Քանակը/
Кол-во</t>
  </si>
  <si>
    <t>միավ./
единица</t>
  </si>
  <si>
    <t xml:space="preserve">ընդամ./
всего  </t>
  </si>
  <si>
    <t xml:space="preserve">Հունի մաքրման և հողային աշխատանքներ/
Очистка русла и земляные работы </t>
  </si>
  <si>
    <t>Գետի հունում հենապատին կից առկա թփուտների մաքրում և հեռացում բարձելով ա/մ/
Очистка и удаление существующих кустарников в русле реки вдоль подпорной стены с погрузкой в а/с</t>
  </si>
  <si>
    <t xml:space="preserve">Բարձած թփուտների տեղափոխում մինչև  23.0 կմ հեռավորությամբ/
Транспортировка погруженных кустарников на расстояние до 23,0 км </t>
  </si>
  <si>
    <t>Գետի ջրերի հոսքի ժամանակավոր ուղղորդման նպատակով խրամուղու մշակում VII կարգի գրունտներում,  կողալիցքով/
Разработка траншеи в грунтах VII группы для временного направления потока речных вод, в отвал</t>
  </si>
  <si>
    <t>Գետի ջրերի հոսքի ժամանակավոր ուղղորդման նպատակով խրամուղու մշակում VI կարգի գրունտներում,  կողալիցքով/
Разработка траншеи в грунтах VI группы для временного направления потока речных вод, в отвал</t>
  </si>
  <si>
    <t xml:space="preserve">Գետի ջրերի հոսքի ժամանակավոր ուղղորդման նպատակով խրամուղու մշակում V կարգի գրունտներում,  կողալիցքով/
Разработка траншеи в грунтах V группы для временного направления потока речных вод, в отвал </t>
  </si>
  <si>
    <r>
      <t>Գետի ջրերի հոսքի ժամանակավոր ուղղորդման նպատակով</t>
    </r>
    <r>
      <rPr>
        <sz val="11"/>
        <color theme="1"/>
        <rFont val="Sylfaen"/>
        <family val="1"/>
      </rPr>
      <t xml:space="preserve"> մշակված</t>
    </r>
    <r>
      <rPr>
        <sz val="11"/>
        <rFont val="Sylfaen"/>
        <family val="1"/>
      </rPr>
      <t xml:space="preserve"> խրամուղու ետլիցքի իրականացում, կողալիցքի մշակված գրունտից/
Обратная засыпка разработанной траншеи, выполненной для временного отвода потока речных вод, из разработанного отвального грунта </t>
    </r>
  </si>
  <si>
    <t>Միաձույլ ե/բ հորի հիմքի իրականացման նպատակով գետի հունում փոսորակի իրականացում  VII կարգի գրունտներում/ Разработка котлована в русле реки в грунтах VII группы для устройства основания монолитного ж/б колодца</t>
  </si>
  <si>
    <t>Մշակված գրունտի բարձում ա/մ/
Погрузка разработанного грунта на а/с</t>
  </si>
  <si>
    <t>Բարձած գրունտի տեղափոխում մինչև 50մ, գետի ափամերձ հատվածի լիցքի իրականացումով/
Транспортировка погруженного грунта на расстояние до 50 м с устройством насыпи в прибрежной зоне реки</t>
  </si>
  <si>
    <t xml:space="preserve">Իրականացված լիցքի հարթեցում/
Планировка насыпи </t>
  </si>
  <si>
    <t xml:space="preserve">Միաձույլ ե/բ հորի հիմքի իրականացման նպատակով գետի հունում փոսորակի իրականացում  V կարգի գրունտներում, բարձելով  ա/մ /
Разработка котлована в русле реки в грунтах V группы для устройства основания монолитного ж/б колодца с погрузкой в а/с </t>
  </si>
  <si>
    <t xml:space="preserve">Բարձած գրունտի տեղափոխում մինչև 50մ, գետի ափամերձ հատվածի լիցքի իրականացումով /
Перевозка погруженного грунта на расстояние до 50 м с устройством насыпи в прибрежной зоне реки </t>
  </si>
  <si>
    <t>Իրականացված լիցքի հարթեցում /
Планировка насыпи</t>
  </si>
  <si>
    <t xml:space="preserve">Հավաքովի ե/բ հորի հիմքի իրականացման նպատակով գետի հունում փոսորակի իրականացում  IV կարգի գրունտներում, բարձելով  ա/մ /
Разработка котлована в русле реки в грунтах IV группы для устройства основания сборного ж/б колодца с погрузкой в а/с  </t>
  </si>
  <si>
    <t>Բարձած մշակված գրունտի տեղափոխում մինչև 50մ, գետի ափամերձ հատվածի լիցքի իրականացումով /
Перевозка погруженного разработанного грунта на расстояние до 50 м с устройством насыпи в прибрежной зоне реки</t>
  </si>
  <si>
    <t xml:space="preserve">Հավաքովի ե/բ հորի հիմքի իրականացման նպատակով գետի հունում փոսորակի իրականացում  IV կարգի գրունտներում, կողալիցքով /
Разработка котлована в русле реки в грунтах IV группы для устройства основания сборного ж/б колодца, в отвал </t>
  </si>
  <si>
    <t xml:space="preserve">Հորի հիմքի շեպերի ետլիցքի իրականացում, կողալիցքի մշակված գրունտից /
Обратная засыпка откосов основания колодца из разработанного отвального грунта </t>
  </si>
  <si>
    <t>Աղբորսիչ հորից ջրահեռացման խողովակի հենարանների  փոսորակների իրականացում  VII կարգի գրունտներում / 
Разработка котлованов в грунтах VII группы для подпор трубы водоотведения от колодца мусороловки</t>
  </si>
  <si>
    <t>Մշակված գրունտի բարձում ա/մ /
Погрузка разработанного грунта на а/с</t>
  </si>
  <si>
    <t>Բարձած մշակված գրունտի տեղափոխում մինչև 50մ, գետի ափամերձ հատվածի և հենապատերի հետնամասի լիցքի իրականացումով /
Перевозка погруженного разработанного грунта на расстояние до 50 м с устройством насыпи в прибрежной зоне реки и за подпорными стенами</t>
  </si>
  <si>
    <t>Աղբորսիչ հորից ջրահեռացման խողովակի հենարանների   փոսորակների իրականացում  VI կարգի գրունտներում, կողալիցքով / Разработка котлованов в грунтах VI группы для подпор трубы водоотведения от колодца мусороловки, в отвал</t>
  </si>
  <si>
    <t>Աղբորսիչ հորից ջրահեռացման խողովակի հենարանների   փոսորակների իրականացում  V կարգի գրունտներում, կողալիցքով /
Разработка котлованов в грунтах V группы для подпор трубы водоотведения от колодца мусороловки, в отвал</t>
  </si>
  <si>
    <t xml:space="preserve">Հենարանների հիմքերի շեպերի ետլիցքի իրականացում, կողալիցքի մշակված գրունտից / Обратная засыпка откосов основания колодца из разработанного отвального грунта </t>
  </si>
  <si>
    <t>Գետի ափին մետաղական կանգնակ ՄԿ-2-ի տեղադրման համար փոսորակների մշակում VII կարգի գրունտներում, փռում տեղում / 
Разработка котлованов в грунтах VII группы для установки металлической стойки МС-2 на берегу реки, с расстиланием на месте</t>
  </si>
  <si>
    <t>Գետի ափին մետաղական կանգնակ ՄԿ-2-ի խարսխի  բետոնե հիմքի փոսորակների մշակում VI կարգի գրունտներում, փռում տեղում /
 Разработка котлованов под бетонное основание для анкерования металлической стойки МС-2 у берега реки, в грунтах VI группы, с расстиланием на месте</t>
  </si>
  <si>
    <t xml:space="preserve">Տեղում փռած գրունտի հարթեցում/
Выравнивание грунта на месте </t>
  </si>
  <si>
    <t xml:space="preserve">Գետի ափին մետաղական կանգնակ ՄԿ-2-ի խարսխի  բետոնե հիմքի փոսորակների մշակում V կարգի գրունտներում, կողալիցքով/
Разработка котлованов под бетонное основание для анкерования металлической стойки МС-2 у берега реки, в грунтах V группы, в отвал </t>
  </si>
  <si>
    <t xml:space="preserve">Գետի ափին մետաղական կանգնակ ՄԿ-2-ի խարսխի  բետոնե հիմքի փոսորակների մշակում III կարգի գրունտներում, կողալիցքով /
Разработка котлованов под бетонное основание для анкерования металлической стойки МС-2 у берега реки, в грунтах III группы, в отвал </t>
  </si>
  <si>
    <t>Գետի ափին մետաղական կանգնակ ՄԿ-2-ի տեղադրման համար փոսորակների ետլիցք կողալիցքի մշակվածք գրունտներից /
Обратная засыпка котлованов отвальными  грунтами для установки металлической стойки МС-2 у берега реки</t>
  </si>
  <si>
    <t xml:space="preserve">Գետի հունի համահարթեցում /
Выравнивание русла реки </t>
  </si>
  <si>
    <t xml:space="preserve">Շինարարական և տեխնոլոգիական աշխատանքներ /
Строительные и технологические работы </t>
  </si>
  <si>
    <t>Հորի հիմքի իրականացում  B25, W6 դասի բետոնով/
Устройство фундамента колодца из бетона класса B25, W6</t>
  </si>
  <si>
    <t xml:space="preserve">Միաձույլ ե/բ ՄԱՀ-1 հորի հատակի սալի իրականացում B25, W6 դասի բետոնով/ 
Устройство плты днища монолитного ж/б колодца ММК-1 из бетона класса B25, W6 </t>
  </si>
  <si>
    <t xml:space="preserve">Միաձույլ ե/բ ՄԱՀ-1 հորի պատերի իրականացում B25, W6 դասի բետոնով/
Устройство стен монолитного ж/б колодца ММК-1 из бетона класса B25, W6 </t>
  </si>
  <si>
    <t xml:space="preserve">Ամրան A500c դասի /Арматура класса A500c </t>
  </si>
  <si>
    <t>Ամրան A240 դասի /Арматура класса A240</t>
  </si>
  <si>
    <t>Ներդիր դետալ /Закладная деталь</t>
  </si>
  <si>
    <t xml:space="preserve">Հորի B20 դասի բետոնե ուղորդիչ / Направляющая колодца из бетона класса B20 </t>
  </si>
  <si>
    <r>
      <t>Հորի պատերի վրա մետաղական ուղորդիչների իրականացում (Ամրան Փ20A240 դասի - 28.0կգ,  քառ․ խող․ 20*2մմ հատույթով - 7.0կգ, շերտապողպատ - 2.0կգ, ամրանացանց Փ2.5BpI դասի - 2.8մ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,</t>
    </r>
    <r>
      <rPr>
        <vertAlign val="superscript"/>
        <sz val="11"/>
        <rFont val="Sylfaen"/>
        <family val="1"/>
      </rPr>
      <t xml:space="preserve"> </t>
    </r>
    <r>
      <rPr>
        <sz val="11"/>
        <rFont val="Sylfaen"/>
        <family val="1"/>
      </rPr>
      <t xml:space="preserve">ՆԴ - 220.0կգ), 1կոմպլ. /Устройство металлических направляющих на стенах колодца (арматура  класса Ø20A240 — 28,0 кг; квадратная труба сечением 20×2 мм — 7,0 кг; полосовая сталь — 2,0 кг; арматурная сетка Ø2,5 Вр-I — 2,8 м²; закладные детали — 220,0 кг), 1 комплект </t>
    </r>
  </si>
  <si>
    <t>Հորի ճակատին չժանգոտվող պողպատից մետաղական ուղորդիչի պատրաստում, տեղադրում / Изготовление и установка металлической направляющей из нержавеющей стали на фасадной части колодца</t>
  </si>
  <si>
    <t xml:space="preserve">Հորի պատերի պարագծով 400x400մմ հատույթով B20 դասի բետոնե գոտու իրականացում / Устройство бетонного пояса класса B20 сечением 400×400 мм по периметру стен колодца </t>
  </si>
  <si>
    <t>Պենոպոլիստիրոլ δ=20մմ / Пенополистирол  δ=20мм</t>
  </si>
  <si>
    <t>Դյուբել M6 / Дюбель  M6</t>
  </si>
  <si>
    <t xml:space="preserve">Չժանգոտվող պողպատից ցանցարկղի պատրաստում, տեղադրում / Изготовление и установка сетчатого ящика из нержавеющей стали </t>
  </si>
  <si>
    <t>Չժանգոտվող պողպատից 2.5BrI տրամագծի ամրանացանց 20x20մմ բջիջներով / Арматурная сетка из нержавеющей стали диаметром 2.5BrI, с ячейками 20x20мм</t>
  </si>
  <si>
    <t xml:space="preserve">Մետաղական հարթակի և բազրիքների պատրաստում, տեղադրում / Изготовление и установка металлической площадки и перил </t>
  </si>
  <si>
    <t>Հարթակի ծածկի իրականացում 6մմ հաստ․ մատնեքավոր թիթեղով, ԳՈՍՏ8706-78, 608 տիպի / Устройство перекрытия площадки из рифлёного листа толщиной 6 мм, ГОСТ 8706-78, типа 608</t>
  </si>
  <si>
    <t>Սպասարկման հարթակի նախապատրաստական շերտի իրականացում ավազակոպճային գրունտով / Устройство подготовительного слоя площадки обслуживания из песчано-гравийного грунта</t>
  </si>
  <si>
    <t xml:space="preserve">Սպասարկման հարթակի նախապատրաստական շերտի իրականացում B7.5 դասի բետոնով / Устройство подготовительного бетонного слоя площадки обслуживания из бетона класса B7.5 </t>
  </si>
  <si>
    <t xml:space="preserve">Սպասարկման միաձույլ ե/բ հարթակի իրականացում B20 դասի բետոնով / Устройство монолитной ж/б площадки обслуживания из бетона класса B20 </t>
  </si>
  <si>
    <t>Ամրան A240 դասի / Арматура класса A240</t>
  </si>
  <si>
    <t xml:space="preserve">Բետոնե աստիճանների  իրականացում B12.5 դասի բետոնով / Установка лестниц бетоном класса B12.5  </t>
  </si>
  <si>
    <t xml:space="preserve">Վերամբարձ կռունկի հիմքի իրականացում  B25, W6 դասի բետոնով / Устройство основания под подъёмный кран из бетона класса B25, W6 </t>
  </si>
  <si>
    <t xml:space="preserve">Վերամբարձ կռունկի հիմքի մետաղական տարրեր / Металлические элементы основания подъёмного крана </t>
  </si>
  <si>
    <t xml:space="preserve">Էլ․ մատակարարման մալուխի կանգնակի հիմքի իրականացում  B25, W6 դասի բետոնով/ Устройство основания стойки кабеля электроснабжения из бетона класса B25, W6 </t>
  </si>
  <si>
    <t xml:space="preserve">Էլ․ մատակարարման մալուխի կանգնակի հիմքի մետաղական տարրեր / Металлические элементы основания стойки кабеля электроснабжения </t>
  </si>
  <si>
    <t>Արտաքին էլ․ լուսավորության կանգնակի ամրացնող տարրեր / Крепёжные элементы стойки наружного электрического освещения</t>
  </si>
  <si>
    <r>
      <t>Կոնոոլաիին ստացիոնար էլեկտրամեխանիկական կռունկի մոնտաժում (1.0տ բեռնամբարձությամբ,սլաքի թռիչքը-4.0մ, բարձրությունը մինչև սլաքի ներքևի մաս-5.0մ, սլաքի պտտման անկյունը-360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/, սլաքի պտտման արագությունը-0.25պտ/ր, բարձացման արագությունը 6.6 մ/ր, տեխափոխման արագությունը 21մ/ր, ներառյալ սլաքի պտտման հաճախականության կարգավորիչ, կախովի ղեկավարման վահանակ (подвесной пульт), 10մ երկարությամբ սնուցող մալուխ, կռունկի ռադիոկառավարման կոմպլեկտ) Ընդհանուր գումարային հզորությունը ≤ 2.5կՎտ /
Монтаж консольного стационарного электромеханического крана (грузоподъемность 1.0т, вылет стрелы -4.0м, высота до нижней части стрелы - 5.0м, угол поворота стрелы -3600/, скорость вращения стрелы-0.25вр/мин, скорость подъемного крана 6.6 м/мин, скорость  передвижения - 21м/мин, включая регулятор частоты вращения стрелы, подвесной пульт, 10м кабель снабжения, комплект радиоуправления крана) Общая суммарная мощность ≤ 2.5кВт </t>
    </r>
  </si>
  <si>
    <t>Չժանգոտվող պողպատե հարթ փականի 800x1500մմ մոնտաժում ձեռքի մեխանիկական շարժաբերով (ручной редуктор) (SS304) / Монтаж нержавеющей стальной плоской задвижки  800x1500мм с механическим ручным редуктором (SS304)</t>
  </si>
  <si>
    <t xml:space="preserve">DN1020x9 պողպատե (St) էլ/եռակցվող ջրահեռացման խողովակների մոնտաժում / Монтаж стальных (St) эл. сварных труб водоотведения DN1020x9 </t>
  </si>
  <si>
    <t xml:space="preserve">Մետաղական մակերեսների ներկում 2 շերտ հակակոռոզիոն ներկով / Двухслойная окраска металлических поверхностей антикоррозионной краской  </t>
  </si>
  <si>
    <t xml:space="preserve">Մետաղական ՄԿ-2 կանգնակի հիմքերի իրականացում B20, F50 դասի բետոնով / Основание металлической стойки МС-2 бетоном класса B20, F50  </t>
  </si>
  <si>
    <t>Մետաղական ՄԿ-2 կանգնակի պատրաստում զույք 14 համարի շվելերներով, տեղադրում / Изготовление металлической стойки МС-2 парными швеллерами 14 номера и установка</t>
  </si>
  <si>
    <t xml:space="preserve">Չժանգոտվող պողպատից ճոպան Փ20մմ / Металлический трос Փ20мм из нержавеющей стали </t>
  </si>
  <si>
    <t xml:space="preserve">Մետաղական ճոպանի ամրակցման համար հեղյուս, տափօղակ, մանեկ Փ6  (SS304)) / Болт, шайба, гайка  Փ6 (SS304) для крепления металлического троса </t>
  </si>
  <si>
    <t>Մետաղական ճոպանի ամրակ Փ14 / Скоба металлического троса Փ14</t>
  </si>
  <si>
    <t>Որպես լողան ծառայող պոլիէթիլենե HDPE DN400 խողովակ, L=1.0մ, 18հատ / Полиэтиленовая труба HDPE DN400 L=1.0м, служащая поплавком, 18 шт</t>
  </si>
  <si>
    <t>Պոլիէթիլենե HDPE DN400 L=1.0մ խողովակների խցափակում պոլիէթիլենե HDPE DN400 խցափակիչներով / Заглушка полиэтиленовой трубы HDPE DN400 L=1.0м полиэтиленовыми HDPE DN400 заглушками</t>
  </si>
  <si>
    <t>Չժանգոտվող պողպատից հեղույս, տափողակ, մանեկ Փ6 / Болт, шайба, гайка из нержавеющей стали Փ6</t>
  </si>
  <si>
    <t>Չժանգոտվող պողպատից տափողակ, մանեկ Փ6 / Шайба и гайка из нержавеющей стали Փ6</t>
  </si>
  <si>
    <t>Ցանցահատվածների 2․5BpI տրամագծի ամրանացանց 50x50մմ բջիջներով / Сетка диаметром 2․5BrI, арматурная сетка с ячейками 50x50мм</t>
  </si>
  <si>
    <t>Մետաղական դարպասի պատրաստում, տեղադրում / Изготовление и монтаж металлических ворот</t>
  </si>
  <si>
    <r>
      <t>1,1մ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տարողության, 200մմ տրամագծի ռետինե անիվներով և ինքնափակվող կափարիչով ցինկապատ աղբամանների ձեռքբերում (1420x1005x1370մմ) Приобретение оцинкованных мусорных баков емкостью 1,1м3, с самозакрывающимися крышками и резиновыми колесиками диаметром 200мм (1420x1005x1370мм) </t>
    </r>
  </si>
  <si>
    <t>Բետոնե պատվարի և հենապատի իրականացման հողային և շինարարական աշխատանքներ / Земляные и строительные работы по осуществлению бетонной плотины и подпорной стены</t>
  </si>
  <si>
    <t xml:space="preserve">Մշակված գրունտի բարձում ա/մ  / Погрузка разработанного грунта на а/с </t>
  </si>
  <si>
    <t>Բարձած գրունտի տեղափոխում մինչև      100.0 մ հեռավորությամբ գետի ափամերձ հատվածի լիցքի իրականացման նպատակով / Транспортировка погруженного грунта на расстояние до 100.0м, с целью выполнения насыпи в прибрежной части русла реки</t>
  </si>
  <si>
    <t xml:space="preserve">Գետի ափերով խրամուղու մշակում VI կարգի գրունտներում, բետոնե հենապատի իրականացման համար, կողալիցքով / С целью установки бетонной подпорной стены, разработка траншеи по берегам реки в грунтах VI группы, в отвал </t>
  </si>
  <si>
    <t xml:space="preserve">Գետի ափերով խրամուղու մշակում III կարգի գրունտներում, բետոնե հենապատի իրականացման համար, կողալիցքով / 
С целью установки бетонной подпорной стены, разработка траншеи по берегам реки в грунтах III группы, в отвал   </t>
  </si>
  <si>
    <t xml:space="preserve">Գետի ափերով խրամուղու մշակում V կարգի գրունտներում, բետոնե հենապատի իրականացման համար, կողալիցքով /
С целью установки бетонной подпорной стены, разработка траншеи по берегам реки в грунтах V группы, в отвал  </t>
  </si>
  <si>
    <t>Գետի ափերով խրամուղու մշակում VI կարգի գրունտներում, բետոնե հենապատի իրականացման համար, բարձելով ա/մ / 
С целью установки бетонной подпорной стены, разработка траншеи по берегам реки в грунтах VI группы, с погрузкой на а/с</t>
  </si>
  <si>
    <t>Գետի ափերով խրամուղու մշակում, VII կարգի գրունտներում բետոնե հենապատի իրականացման համար /
 Разработка траншеи по берегам реки в грунтах VII класса, для устройства бетонных опорных стен</t>
  </si>
  <si>
    <t xml:space="preserve">Մետաղական ցանկապատի պատրաստում, տեղադրում /
 Изготовление и монтаж металлической изгороди </t>
  </si>
  <si>
    <t>Չժանգոտվող պողպատից Փ6 տրամագծի ճոպան պոլիէթիլենե լողանները միմյանց հետ կապելու համար / 
Канат из нержавеющей стали диаметром Փ6 для связки полиэтиленовых поплавков друг с другом</t>
  </si>
  <si>
    <t xml:space="preserve">Պոլիէթիլենե լողանը ճոպանին ամրացնող չժանգոտվող տարրեր /
 Нержавеющие элементы креплений полиэтиленовых поплавков к стальному тросу </t>
  </si>
  <si>
    <t>Պոլիէթիլենե HDPE DN400 խցափակիչներից լողաններիր պատրաստում, 20 կոմպլեկտ (յուրաքանչյուրը 2 հատից) / 
Изготовление поплавков из полиэтиленовых заглушек HDPE DN400 — 20 комплектов (по 2 шт. в каждом комплекте)</t>
  </si>
  <si>
    <t xml:space="preserve">Մետաղական ճոպանի ամրակցման համար խարսխային հեղյուս, տափօղակ, մանեկ Փ16  (SS304)) / 
Анкерный болт, шайба, гайка для крепления металлического троса Փ16 (SS304) </t>
  </si>
  <si>
    <t xml:space="preserve">Ջրահեռացման խողովակի ամրացման հենարանների իրականացում B25, W6 դասի բետոնով / 
Устройство опор для крепления трубы водоотведения из бетона класса B25, W6  </t>
  </si>
  <si>
    <t xml:space="preserve">Մետաղական մակերեսների ներկում 2 շերտ հակակոռոզիոն ներկով / 
Двухслойная окраска металлических поверхностей антикоррозионной краской  </t>
  </si>
  <si>
    <t xml:space="preserve">Հենապատի շեպերի ետլիցք, կողալիցքի մշակված գրունտից / 
Обратная засыпка откосов опорных стен  отвальными грунтами </t>
  </si>
  <si>
    <t xml:space="preserve">Գետի հունում խրամուղու մշակում VII կարգի գրունտներում, բետոնե պատվարի իրականացման համար /
Для установки бетонной плотины, разработка траншеи в русле реки, в грунтах VII группы </t>
  </si>
  <si>
    <t xml:space="preserve">Մշակված գրունտի բարձում ա/մ /
Погрузка разработанного грунта на а/с </t>
  </si>
  <si>
    <t>Բարձած գրունտի տեղափոխում մինչև      100.0 մ հեռավորությամբ գետի ափամերձ հատվածի լիցքի իրականացման նպատակով/
Транспортировка погруженного грунта на расстояние до 100.0м, с целью выполнения насыпи в прибрежной части русла реки</t>
  </si>
  <si>
    <t xml:space="preserve">Գետի հունում խրամուղու մշակում VI կարգի գրունտներում, բետոնե պատվարի իրականացման համար, բարձելով ա/մ /
Для установки бетонной плотины, разработка траншеи в русле реки, в грунтах VI группы, с погрузкой на а/с </t>
  </si>
  <si>
    <t xml:space="preserve">Գետի հունում խրամուղու մշակում VI կարգի գրունտներում, բետոնե պատվարի իրականացման համար, կողալիցքով/
Для установки бетонной плотины, разработка траншеи в русле реки, в грунтах VI группы, в отвал </t>
  </si>
  <si>
    <t xml:space="preserve">Գետի հունում խրամուղու մշակում V կարգի գրունտներում, բետոնե պատվարի իրականացման համար, կողալիցքով /
Для установки бетонной плотины, разработка траншеи в русле реки, в грунтах V группы, в отвал </t>
  </si>
  <si>
    <t xml:space="preserve">Պատվարի շեպերի ետլիցք, կողալիցքի մշակված գրունտից /
Обратная засыпка откосов плотины отвальными грунтами </t>
  </si>
  <si>
    <t xml:space="preserve">Լիցքի համահարթեցում /
Планировка насыпи </t>
  </si>
  <si>
    <t xml:space="preserve">Առաջնաթափի իրականացում B25, W6 դասի բետոնով /
Устройство первичного водобоя бетоном класса B25, W6 </t>
  </si>
  <si>
    <t>Պատվարի (ջրթափի) իրականացում B25, W6 դասի բետոնով / 
Устройство плотины (водобоя) бетоном классом B25, W6</t>
  </si>
  <si>
    <t xml:space="preserve">Ամրան А240 դասի / Арматура класса А240 </t>
  </si>
  <si>
    <t xml:space="preserve">Ամրան А500c դասի / Арматура класса А500c </t>
  </si>
  <si>
    <t>Ռիսբերմայի իրականացում B25, W6 դասի բետոնով / Устройство рисбермы из бетона класса B25, W6</t>
  </si>
  <si>
    <t>Հարթ փականի սպասարկման համար մետաղական հարթակի, մետաղական ելարանի և մետաղական բազրիքների պատրաստում, տեղադրում/ 
Изготовление и установка металлической площадки, металлической лестницы и металлических перил для обслуживания плоской задвижки</t>
  </si>
  <si>
    <t>Հարթակի ծածկի իրականացում 6մմ հաստ․ մատնեքավոր թիթեղով, ԳՈՍՏ8705-77, 608 տիպի /
Установка навеса площадки из рифленой пластины толщиной 6мм, ГОСТ 8705-77, тип 608</t>
  </si>
  <si>
    <t>Չժանգոտվող պողպատե հարթ փականի 1500x1500մմ մոնտաժում ձեռքի մեխանիկական շարժաբերով (ручной редуктор)) (SS304))(երկարացման ձողով (ձողով) 1000մմ) /
Монтаж нержавеющей стальной плоской задвижки  1500x1500мм с механическим ручным редуктором (SS304) (с удлинительным стержнем 1000мм)</t>
  </si>
  <si>
    <t xml:space="preserve">Գաբիոնե հենապատի իրականացման հողային և շինարարական աշխատանքներ/ 
Земляные и строительные работы по осуществлению подпорной стены из габионов </t>
  </si>
  <si>
    <t xml:space="preserve">Գետի ափերով խրամուղիների մշակում, VII կարգի գրունտներում, գաբիոնե ափապաշտպան հենապատերի իրականացման համար, կողալիցքով /
С целью установки подпорных берегозащитных стен из габиона, разработка траншей по берегам реки в грунтах VII группы, в отвал </t>
  </si>
  <si>
    <t xml:space="preserve">Գետի ափերով խրամուղու մշակում VI կարգի գրունտներում, գաբիոնե ափապաշտպան հենապատերի իրականացման համար, կողալիցքով / 
С целью установки подпорных берегозащитных стен из габиона, разработка траншей по берегам реки в грунтах VI группы, в отвал </t>
  </si>
  <si>
    <t>Գետի ափերով խրամուղու մշակում V կարգի գրունտներում,  գաբիոնե ափապաշտպան հենապատերի իրականացման համար, կողալիցքով / 
С целью установки подпорных берегозащитных стен из габиона, разработка траншей по берегам реки в грунтах V группы, в отвал</t>
  </si>
  <si>
    <t xml:space="preserve">Գետի ափերով խրամուղու մշակում III կարգի գրունտներում,  գաբիոնե ափապաշտպան հենապատերի իրականացման համար, կողալիցքով /
С целью установки подпорных берегозащитных стен из габиона, разработка траншей по берегам реки в грунтах III группы, в отвал </t>
  </si>
  <si>
    <t xml:space="preserve">Գաբիոնե հենապատերի իրականացման խրամուղու շեպերի ետլիցք, կողալիցքի մշակված գրունտից / 
Обратная засыпка откосов подпорных стен из габионов, отвальными грунтами  </t>
  </si>
  <si>
    <t>Գաբիոնե հենապատերի հետնամասի թնբապատում կողալիցքի մշակված գրունտներից /
Обвалование задней части бетонной подпорной стены и подпорной стены из габионов отвальными грунтами</t>
  </si>
  <si>
    <t xml:space="preserve">Լիցքի համահարթեցում /
Планировка насыпи  </t>
  </si>
  <si>
    <r>
      <t>Գաբիոնե հենապատերի տակ խճի (20-40մմ ֆրակցիայի) նախապատրաստական շերտի իրականացում h=10սմ, 80.0մ</t>
    </r>
    <r>
      <rPr>
        <vertAlign val="superscript"/>
        <sz val="11"/>
        <rFont val="Sylfaen"/>
        <family val="1"/>
      </rPr>
      <t xml:space="preserve">2 </t>
    </r>
    <r>
      <rPr>
        <sz val="11"/>
        <rFont val="Sylfaen"/>
        <family val="1"/>
      </rPr>
      <t>/
Устройство предварительного щебневого слоя под подпорные стены из габиона (франкцией 20-40мм) h=10см, 80.0м2</t>
    </r>
  </si>
  <si>
    <t xml:space="preserve">Գաբիոնե հենապատի մետաղական 1.0x1.0x1.0մ և 1.0x1.0x0.5մ չափերով 100x100մմ բջիջներով ցանցարկղների իրականացում 5BpI տրամագծի ամրաներով  (1,0x1,0x1,0մ չափեր բլոկներ՝ 121 հատ, 1,0x1,0x0,5մ չափերով բլոկներ՝ 29 հատ) /
Изготовление габионного каркаса из металлической сетки с ячейкой 100×100 мм из арматуры диаметром 5 Вр-I, размерами 1,0×1,0×1,0 м и 1,0×1,0×0,5 м (блоки размером 1,0×1,0×1,0 м — 121 шт., блоки размером 1,0×1,0×0,5 м — 29 шт.)  </t>
  </si>
  <si>
    <t xml:space="preserve">Գաբիոնի լցոնում բազալտե քարերով (200-ից 400մմ ֆրակցիայի) /
Заполнение габиона базальтными валунами (фракцией от 200 до 400мм) </t>
  </si>
  <si>
    <t xml:space="preserve">Էլ. մատակարարման և  լուսավորության աշխատանքներ /Работы по электроснабжению и освещению </t>
  </si>
  <si>
    <t>Ներանցումային բաշխիչ վահանակ դռնակով մետաղական  IP 65
իր մեջ ներառած / Металлический вводный распределительный щит с дверцей IP 65, включая:</t>
  </si>
  <si>
    <t>Ավտոմատ անջատիչ 380Վ, 25Ա / Автоматический выключатель 380В, 25А</t>
  </si>
  <si>
    <t>Ավտոմատ անջատիչ 380Վ, 16Ա / Автоматический выключатель 380В, 16А</t>
  </si>
  <si>
    <t>Ավտոմատ անջատիչ 220Վ, 16Ա / Автоматический выключатель 220В, 16А</t>
  </si>
  <si>
    <t>Մագնիսական թողարկիչ ջերմային ռելեյով, կառավարման 2 կոճակով 220Վ, 16Ա  / Магнитный пускатель с тепловым реле, с 2-мя кнопками управления 220В, 16А</t>
  </si>
  <si>
    <t xml:space="preserve">Ժամային ռելե / Часовое реле    </t>
  </si>
  <si>
    <t>Կռունկի սնուցման և ղեկավարման վահանակի IP 65 տարբերակի 380Վ, 10Ա, ղեկավարման պոստով / 
Щит управления и снабжения крана IP 65 типа, 380В, 10А, с постом управления</t>
  </si>
  <si>
    <t>Հենասյան կանգնակ , պողպատե խողովակ  Ø108x4.5մմ, L=7.6մ 
Стойка опоры, стальная труба Ø108×4,5 мм, L=7,6 м</t>
  </si>
  <si>
    <t>Լուսատու երկեղջյուր բարձակ, պողպատե խողովակից Ø40x4.5մմ,2xL=0,6մ / 
Светильник на двухрожковом кронштейне из стальной трубы Ø40x4.5мм,2xL=0,6м</t>
  </si>
  <si>
    <t>Լուսարձակ LED 150Վտ,IP65,6500K, լուսային հոսքը 13500Լմ, մետաղական շարժական բարձակի վրա /
Прожектор LED 150Вт,IP65,6500K, световой поток 13500Лм, на металлическом передвижном кронштейне</t>
  </si>
  <si>
    <t>Մետաղական մասերի ներկում 2 անգամ /
Окраска металлических частей 2 раза</t>
  </si>
  <si>
    <t>Օլիֆ / Олифа</t>
  </si>
  <si>
    <t>ВВГнг-LS 5x2,5մմ2 կտրվածքի ուժային մալուխ / Силовой кабель сечения ВВГнг-LS 5x2,5мм2</t>
  </si>
  <si>
    <t xml:space="preserve">Մալուխ պղնձե ВВГнг, ՊՎՔ մեկուսացումով, չայրվող, կտրվածքը 3x4մմ2 / 
Медный кабель ВВГнг, с изоляцией ПВХ, негорючий, сечение 3x4мм2  </t>
  </si>
  <si>
    <t>Մալուխ ղեկավարման պղնձե ջիղերով, 
հատվածքը 7x1,5մմ2 КВВГнг-LS / 
Кабельуправления с медными жилами, сечение 7x1,5мм2 КВВГнг-LS</t>
  </si>
  <si>
    <t>Պոլիէթիլենային էլեկտրատեխնիկական խողովակ Ø25մմ / 
Полиэтиленовая электротехническая труба Ø25мм</t>
  </si>
  <si>
    <t>Պոլիէթիլենային էլեկտրատեխնիկական խողովակ Ø20մմ / 
Полиэтиленовая электротехническая труба Ø20мм</t>
  </si>
  <si>
    <t xml:space="preserve">Մետաղ ամրակապման համար /
Металл для крепления </t>
  </si>
  <si>
    <t>Շերտապողպատ ցինկապատ հատվածքը 40x5մմ/ Оцинкованная полосовая сталь 40x5мм</t>
  </si>
  <si>
    <t>Պողպատ անկյունային, ցինկապատ 50x50x5մմ Լ=1.5մ /
Сталь угловая оцинкованная 50x50x5мм, L=1.50м</t>
  </si>
  <si>
    <t>Հողանցման էլեկտրոդների տեղադրման համար Vկարգի գրունտի հորատում /
Разработка грунта V группы для установки электродов заземления</t>
  </si>
  <si>
    <t>Հողանցման շերտապողպատի տեղադրման
համար Vկարգի գրունտի գանդում ձեռքով /
Разработка грунта V группы для укладки полосовой стали заземления, вручную</t>
  </si>
  <si>
    <t>Ետլիցք մշակված գրունտից տոփանումով /
Обратная засыпка из разработанного грунта с трамбовкой</t>
  </si>
  <si>
    <t xml:space="preserve">Անվտանգության և տեսահսկման համակարգ /
Система безопасности и видеонаблюдения </t>
  </si>
  <si>
    <t xml:space="preserve">Մոտեցնող ճանապարհ հարթակ /
Подводящая дорога - полка </t>
  </si>
  <si>
    <t xml:space="preserve">Մոտեցնող ճանապարհ հարթակի իրականացում ավազակոպճային գրունտով /
Устройство подъездной дороги-полки из песчано-гравийного грунта </t>
  </si>
  <si>
    <t xml:space="preserve">Ավազակոպճային գրունտի տոփանում /
Трамбовка песчано-гравийного грунта </t>
  </si>
  <si>
    <t>Ասֆալտբետոնի խճային հիմնաշերտի իրականացում h=12սմ հաստությամբ, տոփանումով /
Устройство щебёночного основания под асфальтобетон толщиной h = 12 см с трамбовкой</t>
  </si>
  <si>
    <r>
      <t>Խճային հիմնաշերտի  (ներծծում բիտումով 1.03կգ/մ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 xml:space="preserve">   (78.28կգ) /
Устройство щебёночного основания
(с пропиткой битумом из расчёта 1,03 кг/м² (78,28 кг))</t>
    </r>
  </si>
  <si>
    <t>Միջնահատիկ ա/բետոնե ծածկույթի իրականացում h=6սմ հաստությամբ /
Устройство асфальтобетонного покрытия из среднезернистой смеси толщиной h = 6 см</t>
  </si>
  <si>
    <r>
      <t>Տեսախցիկ արտաքին տեղակայման,   6ՄՊ կետայնությամբ, 90</t>
    </r>
    <r>
      <rPr>
        <vertAlign val="superscript"/>
        <sz val="14"/>
        <rFont val="Sylfaen"/>
        <family val="1"/>
      </rPr>
      <t>օ</t>
    </r>
    <r>
      <rPr>
        <sz val="14"/>
        <rFont val="Sylfaen"/>
        <family val="1"/>
      </rPr>
      <t xml:space="preserve"> </t>
    </r>
    <r>
      <rPr>
        <sz val="11"/>
        <rFont val="Sylfaen"/>
        <family val="1"/>
      </rPr>
      <t xml:space="preserve">/
Камера наружной установки, разрешением 6 МП, 90° </t>
    </r>
  </si>
  <si>
    <t xml:space="preserve">POE NVR (ցանցային վիդեո ձայնագրիչ) 4 տեղանոց /
4-канальный  POE NVR (сетевой видеорегистратор) </t>
  </si>
  <si>
    <t>Մալուխ FTP Cat 6E /
Кабель FTP Cat 6E</t>
  </si>
  <si>
    <t>Կոշտ սկավառակ, 4 տեռաբայթ/
Жёсткий диск, 4 терабайта</t>
  </si>
  <si>
    <t xml:space="preserve">POE NVR ցանցային վիդեո ձայնագրիչի տեղադրման հմար արտաքին տեղադրման մետաղական արկղի մոնտաժում 40սմx40սմx20սմ չափերի/ 
Монтаж металлического шкафа наружной установки для размещения сетевого видеорегистратора POE NVR, размером 40×40×20 см </t>
  </si>
  <si>
    <t>Փչովի նավակ 2.5մ–3.0մ երկարությամբ, 1.3մ–1.5մ լայնությամբ, 0.4մ–0.5մ խորությամբ, ներառյալ ալյումինե թիեր և պոմպը, մինչև 350 կգ քաշի համար / 
Надувная лодка длиной 2,5–3,0 м, шириной 1,3–1,5 м, глубиной 0,4–0,5 м, включая алюминиевые вёсла и насос, грузоподъёмностью до 350 кг</t>
  </si>
  <si>
    <t>Ընդամենը`/ Всего</t>
  </si>
  <si>
    <t xml:space="preserve">Այդ թվում սարքավորումներ / 
В том числе оборудования </t>
  </si>
  <si>
    <t xml:space="preserve">Ընդամենը առանց սարքավորումների /
Всего без оборудований </t>
  </si>
  <si>
    <t>ԱԱՀ 20% (առանց սարքավորումների) /
НДС - 20% (без оборудования)</t>
  </si>
  <si>
    <t>ԱԱՀ 20% (սարքավորումներ) /
НДС - 20% (оборудование)</t>
  </si>
  <si>
    <t xml:space="preserve">Ընդհանուրը առանց սարքավորումների /
Итого без оборудований </t>
  </si>
  <si>
    <t>Ընդհանուրը սարքավորումներով /
Итого с оборудованиями</t>
  </si>
  <si>
    <t>Շուկա/рынок/рынок</t>
  </si>
  <si>
    <t>Պայմ./Прим.     1-1130</t>
  </si>
  <si>
    <t>Պայմ./Прим.        6-127</t>
  </si>
  <si>
    <t>Պայմ./Прим.       9-118</t>
  </si>
  <si>
    <t>Պայմ./Прим.       9-47</t>
  </si>
  <si>
    <t>Պայմ./Прим.       23-1</t>
  </si>
  <si>
    <t>Պայմ./Прим.       6-127</t>
  </si>
  <si>
    <t>Պայմ./Прим.     30-357</t>
  </si>
  <si>
    <t>Պայմ./Прим.     6-15</t>
  </si>
  <si>
    <t>Պայմ./Прим.     6-92</t>
  </si>
  <si>
    <t>Պայմ./Прим.   23-2</t>
  </si>
  <si>
    <t>Պայմ./Прим.      1-1586</t>
  </si>
  <si>
    <t>Պայմ./Прим.    1-1130</t>
  </si>
  <si>
    <t>Պայմ./Прим.22-124</t>
  </si>
  <si>
    <t>Պայմ./Прим.
9-118</t>
  </si>
  <si>
    <t>Շուկա/
рынок</t>
  </si>
  <si>
    <t>Շուկա/ рынок</t>
  </si>
  <si>
    <t>Շուկա/     
рынок</t>
  </si>
  <si>
    <t xml:space="preserve">Գն./Цно.3 </t>
  </si>
  <si>
    <t>Տեղեկ./Справ.</t>
  </si>
  <si>
    <t>Տեղեկ./
Справ.</t>
  </si>
  <si>
    <t>27-251 կիրառ./прим.</t>
  </si>
  <si>
    <t>27-43
27-43-1</t>
  </si>
  <si>
    <t>Պայմ./Прим.      1-1635   
23-1</t>
  </si>
  <si>
    <r>
      <rPr>
        <b/>
        <sz val="9"/>
        <rFont val="Sylfaen"/>
        <family val="1"/>
      </rPr>
      <t>Հիմնավորում</t>
    </r>
    <r>
      <rPr>
        <b/>
        <sz val="10"/>
        <rFont val="Sylfaen"/>
        <family val="1"/>
      </rPr>
      <t xml:space="preserve"> </t>
    </r>
    <r>
      <rPr>
        <b/>
        <sz val="11"/>
        <rFont val="Sylfaen"/>
        <family val="1"/>
      </rPr>
      <t>/
Обосно-вание</t>
    </r>
  </si>
  <si>
    <t>Հ/հ
П/н</t>
  </si>
  <si>
    <t xml:space="preserve">ՀՐԱԶԴԱՆ ԳԵՏԻ ՎՐԱ ԱՂԲՈՐՍԻՉ ՀԱՐՄԱՐԱՆՔԻ ՏԵՂԱԴՐՄԱՆ ՆԱԽԱԳԾԱՆԱԽԱՀԱՇՎԱՅԻՆ ՓԱՍՏԱԹՂԹԵՐԻ ԿԱԶՄՄԱՆ ԽՈՐՀՐԴԱՏՎԱԿԱՆ ԱՇԽԱՏԱՆՔՆԵՐ ( ՀՐԱԶԴԱՆ III )/
СОСТАВЛЕНИЕ ПРОЕКТНО-СМЕТНОЙ ДОКУМЕНТАЦИИ ПО УСТАНОВКЕ МУСОРОСБОРНОГО ПРИСПОСОБЛЕНИЯ НА РЕКЕ РАЗДАН  </t>
  </si>
  <si>
    <t>ԱՇԽԱՏԱՆՔՆԵՐԻ ԾԱՎԱԼՆԵՐԻ ԱՄՓՈՓ ԱՂՅՈւՍԱԿ 
КРАТКАЯ ТАБЛИЦА ОБЪЕМОВ РАБОТ</t>
  </si>
  <si>
    <t>Բաժիններ 
Разделы</t>
  </si>
  <si>
    <t>Աշխատանքային ծավալների անվանումը
Наименование обьектов работ</t>
  </si>
  <si>
    <t>Արժեքը, հազ.դրամ/
Стоимость, тыс. Драм</t>
  </si>
  <si>
    <t>Գումարը 
ՀՀ դրամ,           
առանց  ԱԱՀ/ 
Сумма
РА драм, без НДС</t>
  </si>
  <si>
    <t xml:space="preserve">ՀՐԱԶԴԱՆ ԳԵՏԻ ՎՐԱ ԱՂԲՈՐՍԻՉ ՀԱՐՄԱՐԱՆՔԻ ՏԵՂԱԴՐՄԱՆ ՆԱԽԱԳԾԱՆԱԽԱՀԱՇՎԱՅԻՆ ՓԱՍՏԱԹՂԹԵՐԻ ԿԱԶՄՄԱՆ  ԽՈՐՀՐԴԱՏՎԱԿԱՆ ԱՇԽԱՏԱՆՔՆԵՐ /
СОСТАВЛЕНИЕ ПРОЕКТНО-СМЕТНОЙ ДОКУМЕНТАЦИИ ПО УСТАНОВКЕ МУСОРОСБОРНОГО ПРИСПОСОБЛЕНИЯ НА РЕКЕ РАЗДАН    </t>
  </si>
  <si>
    <t>Բաժին 1/
Раздел I</t>
  </si>
  <si>
    <t>ԱԱՀ/НДС-20%</t>
  </si>
  <si>
    <t xml:space="preserve"> Ընդամենը/Всего</t>
  </si>
  <si>
    <t>ԱՄԲՈՂՋԸ/ИТОГО</t>
  </si>
  <si>
    <t xml:space="preserve">Գումարը տառերով/ Сумма прописью </t>
  </si>
  <si>
    <t>Հայտատու
Заявщик</t>
  </si>
  <si>
    <t>Ստորագրություն, կնիք/
Подпись, печать</t>
  </si>
  <si>
    <t>Անուն, ազգանուն, պաշտոն/
Имя, фамилия, должность</t>
  </si>
  <si>
    <r>
      <t>1000մ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/м3</t>
    </r>
  </si>
  <si>
    <t>տն/т</t>
  </si>
  <si>
    <r>
      <t>100մ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/м</t>
    </r>
    <r>
      <rPr>
        <vertAlign val="superscript"/>
        <sz val="11"/>
        <rFont val="Sylfaen"/>
        <family val="1"/>
      </rPr>
      <t>3</t>
    </r>
  </si>
  <si>
    <r>
      <t>1000մ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
/м3</t>
    </r>
  </si>
  <si>
    <r>
      <t>1000մ</t>
    </r>
    <r>
      <rPr>
        <vertAlign val="superscript"/>
        <sz val="11"/>
        <rFont val="Sylfaen"/>
        <family val="1"/>
      </rPr>
      <t xml:space="preserve">3
</t>
    </r>
    <r>
      <rPr>
        <sz val="11"/>
        <rFont val="Sylfaen"/>
        <family val="1"/>
      </rPr>
      <t>/м</t>
    </r>
    <r>
      <rPr>
        <vertAlign val="superscript"/>
        <sz val="11"/>
        <rFont val="Sylfaen"/>
        <family val="1"/>
      </rPr>
      <t>3</t>
    </r>
  </si>
  <si>
    <r>
      <t>100մ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
/м3</t>
    </r>
  </si>
  <si>
    <r>
      <t>100մ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 xml:space="preserve">
/м2</t>
    </r>
  </si>
  <si>
    <r>
      <t>100մ</t>
    </r>
    <r>
      <rPr>
        <vertAlign val="superscript"/>
        <sz val="11"/>
        <rFont val="Sylfaen"/>
        <family val="1"/>
      </rPr>
      <t xml:space="preserve">2
</t>
    </r>
    <r>
      <rPr>
        <sz val="11"/>
        <rFont val="Sylfaen"/>
        <family val="1"/>
      </rPr>
      <t>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
</t>
    </r>
  </si>
  <si>
    <r>
      <t>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
/м3</t>
    </r>
  </si>
  <si>
    <r>
      <t>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 xml:space="preserve">
/м2</t>
    </r>
  </si>
  <si>
    <r>
      <t>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/м3</t>
    </r>
  </si>
  <si>
    <t>կոմպ/компл</t>
  </si>
  <si>
    <t>հատ/шт</t>
  </si>
  <si>
    <t>մ/м</t>
  </si>
  <si>
    <r>
      <t>100մ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/м2</t>
    </r>
  </si>
  <si>
    <t>մ3/м3</t>
  </si>
  <si>
    <t>կգ/кг</t>
  </si>
  <si>
    <t>գծմ/пгм</t>
  </si>
  <si>
    <t>10հատ/шт</t>
  </si>
  <si>
    <r>
      <t>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/м2</t>
    </r>
  </si>
  <si>
    <t>100մ3/м3</t>
  </si>
  <si>
    <t>1000մ3/м3</t>
  </si>
  <si>
    <t>100մ2/м2</t>
  </si>
  <si>
    <t>մ2/м2</t>
  </si>
  <si>
    <t>100հատ/шт</t>
  </si>
  <si>
    <t>100մ/м</t>
  </si>
  <si>
    <t>կոմպլ/компл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</si>
</sst>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"/>
    <numFmt numFmtId="165" formatCode="0.000"/>
    <numFmt numFmtId="166" formatCode="0.0000"/>
    <numFmt numFmtId="167" formatCode="#,##0.0"/>
    <numFmt numFmtId="168" formatCode="#,##0.000"/>
    <numFmt numFmtId="169" formatCode="#,##0.0000"/>
    <numFmt numFmtId="170" formatCode="0.00000"/>
    <numFmt numFmtId="171" formatCode="_(* #,##0_);_(* \(#,##0\);_(* &quot;-&quot;??_);_(@_)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name val="Sylfaen"/>
      <family val="1"/>
      <charset val="204"/>
    </font>
    <font>
      <sz val="10"/>
      <name val="Arial"/>
      <family val="2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vertAlign val="superscript"/>
      <sz val="11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b/>
      <sz val="11"/>
      <color indexed="8"/>
      <name val="Sylfaen"/>
      <family val="1"/>
    </font>
    <font>
      <b/>
      <sz val="11"/>
      <name val="Sylfaen"/>
      <family val="1"/>
      <charset val="204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sz val="8"/>
      <name val="Arial"/>
      <family val="2"/>
    </font>
    <font>
      <b/>
      <sz val="12"/>
      <name val="Sylfaen"/>
      <family val="1"/>
    </font>
    <font>
      <b/>
      <u/>
      <sz val="11"/>
      <name val="Sylfaen"/>
      <family val="1"/>
    </font>
    <font>
      <vertAlign val="superscript"/>
      <sz val="14"/>
      <name val="Sylfaen"/>
      <family val="1"/>
    </font>
    <font>
      <sz val="14"/>
      <name val="Sylfaen"/>
      <family val="1"/>
    </font>
    <font>
      <b/>
      <i/>
      <sz val="11"/>
      <name val="Sylfaen"/>
      <family val="1"/>
    </font>
    <font>
      <b/>
      <sz val="12"/>
      <name val="Sylfaen"/>
      <family val="1"/>
      <charset val="204"/>
    </font>
    <font>
      <b/>
      <i/>
      <sz val="12"/>
      <name val="Sylfaen"/>
      <family val="1"/>
    </font>
    <font>
      <i/>
      <sz val="11"/>
      <name val="Sylfaen"/>
      <family val="1"/>
    </font>
    <font>
      <b/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</cellStyleXfs>
  <cellXfs count="178">
    <xf numFmtId="0" fontId="0" fillId="0" borderId="0" xfId="0"/>
    <xf numFmtId="2" fontId="8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10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top" wrapText="1"/>
    </xf>
    <xf numFmtId="17" fontId="8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vertical="top"/>
    </xf>
    <xf numFmtId="0" fontId="13" fillId="2" borderId="0" xfId="0" applyFont="1" applyFill="1"/>
    <xf numFmtId="0" fontId="6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8" fillId="0" borderId="0" xfId="0" applyFont="1"/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7" fontId="6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0" fontId="8" fillId="2" borderId="4" xfId="0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2" borderId="0" xfId="0" applyFont="1" applyFill="1" applyAlignment="1">
      <alignment vertical="center"/>
    </xf>
    <xf numFmtId="0" fontId="14" fillId="2" borderId="0" xfId="0" applyFont="1" applyFill="1"/>
    <xf numFmtId="49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vertical="center" wrapText="1"/>
    </xf>
    <xf numFmtId="0" fontId="8" fillId="0" borderId="4" xfId="2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8" fillId="0" borderId="2" xfId="20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17" fontId="6" fillId="0" borderId="2" xfId="8" applyNumberFormat="1" applyFont="1" applyBorder="1" applyAlignment="1">
      <alignment horizontal="center" vertical="center" wrapText="1"/>
    </xf>
    <xf numFmtId="0" fontId="6" fillId="0" borderId="2" xfId="13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3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vertical="center" wrapText="1"/>
    </xf>
    <xf numFmtId="17" fontId="6" fillId="0" borderId="2" xfId="16" applyNumberFormat="1" applyFont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0" borderId="2" xfId="13" applyNumberFormat="1" applyFont="1" applyBorder="1" applyAlignment="1">
      <alignment horizontal="center" vertical="center" wrapText="1"/>
    </xf>
    <xf numFmtId="17" fontId="8" fillId="2" borderId="3" xfId="0" applyNumberFormat="1" applyFont="1" applyFill="1" applyBorder="1" applyAlignment="1">
      <alignment horizontal="center" vertical="center" wrapText="1"/>
    </xf>
    <xf numFmtId="2" fontId="8" fillId="0" borderId="2" xfId="1" applyNumberFormat="1" applyFont="1" applyBorder="1" applyAlignment="1">
      <alignment horizontal="center" vertical="center" wrapText="1"/>
    </xf>
    <xf numFmtId="49" fontId="8" fillId="2" borderId="2" xfId="8" applyNumberFormat="1" applyFont="1" applyFill="1" applyBorder="1" applyAlignment="1">
      <alignment horizontal="center" vertical="center" wrapText="1"/>
    </xf>
    <xf numFmtId="0" fontId="13" fillId="3" borderId="0" xfId="0" applyFont="1" applyFill="1"/>
    <xf numFmtId="0" fontId="6" fillId="0" borderId="2" xfId="16" applyFont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top" wrapText="1"/>
    </xf>
    <xf numFmtId="2" fontId="8" fillId="2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165" fontId="8" fillId="0" borderId="5" xfId="1" applyNumberFormat="1" applyFont="1" applyBorder="1" applyAlignment="1">
      <alignment horizontal="center" vertical="center" wrapText="1"/>
    </xf>
    <xf numFmtId="166" fontId="8" fillId="0" borderId="5" xfId="1" applyNumberFormat="1" applyFont="1" applyBorder="1" applyAlignment="1">
      <alignment horizontal="center" vertical="center" wrapText="1"/>
    </xf>
    <xf numFmtId="167" fontId="8" fillId="0" borderId="5" xfId="0" applyNumberFormat="1" applyFont="1" applyBorder="1" applyAlignment="1">
      <alignment horizontal="center" vertical="center" wrapText="1"/>
    </xf>
    <xf numFmtId="169" fontId="8" fillId="0" borderId="5" xfId="0" applyNumberFormat="1" applyFont="1" applyBorder="1" applyAlignment="1">
      <alignment horizontal="center" vertical="center" wrapText="1"/>
    </xf>
    <xf numFmtId="168" fontId="8" fillId="0" borderId="5" xfId="0" applyNumberFormat="1" applyFont="1" applyBorder="1" applyAlignment="1">
      <alignment horizontal="center" vertical="center" wrapText="1"/>
    </xf>
    <xf numFmtId="2" fontId="8" fillId="0" borderId="5" xfId="1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168" fontId="11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65" fontId="6" fillId="0" borderId="5" xfId="1" applyNumberFormat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2" fontId="6" fillId="0" borderId="5" xfId="13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70" fontId="8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6" xfId="1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7" xfId="1" applyNumberFormat="1" applyFont="1" applyBorder="1" applyAlignment="1">
      <alignment horizontal="center" vertical="center" wrapText="1"/>
    </xf>
    <xf numFmtId="2" fontId="6" fillId="0" borderId="6" xfId="1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49" fontId="8" fillId="2" borderId="2" xfId="0" applyNumberFormat="1" applyFont="1" applyFill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49" fontId="11" fillId="0" borderId="2" xfId="0" applyNumberFormat="1" applyFont="1" applyBorder="1" applyAlignment="1">
      <alignment vertical="center" wrapText="1"/>
    </xf>
    <xf numFmtId="17" fontId="8" fillId="0" borderId="2" xfId="0" applyNumberFormat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17" fontId="6" fillId="2" borderId="2" xfId="0" applyNumberFormat="1" applyFont="1" applyFill="1" applyBorder="1" applyAlignment="1">
      <alignment horizontal="center" vertical="center" wrapText="1"/>
    </xf>
    <xf numFmtId="0" fontId="16" fillId="0" borderId="2" xfId="13" applyFont="1" applyBorder="1" applyAlignment="1">
      <alignment horizontal="left" vertical="center" wrapText="1"/>
    </xf>
    <xf numFmtId="0" fontId="9" fillId="0" borderId="2" xfId="13" applyFont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17" fontId="6" fillId="2" borderId="0" xfId="0" applyNumberFormat="1" applyFont="1" applyFill="1" applyAlignment="1">
      <alignment horizontal="center" vertical="center" wrapText="1"/>
    </xf>
    <xf numFmtId="0" fontId="16" fillId="0" borderId="0" xfId="13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20" fillId="0" borderId="0" xfId="13" applyFont="1" applyAlignment="1">
      <alignment horizontal="centerContinuous" vertical="center" wrapText="1"/>
    </xf>
    <xf numFmtId="0" fontId="13" fillId="0" borderId="0" xfId="13" applyFont="1"/>
    <xf numFmtId="0" fontId="13" fillId="0" borderId="0" xfId="13" applyFont="1" applyAlignment="1">
      <alignment horizontal="centerContinuous" vertical="center"/>
    </xf>
    <xf numFmtId="0" fontId="13" fillId="0" borderId="0" xfId="1" applyFont="1"/>
    <xf numFmtId="0" fontId="18" fillId="0" borderId="0" xfId="13" applyFont="1"/>
    <xf numFmtId="0" fontId="18" fillId="0" borderId="0" xfId="13" applyFont="1" applyAlignment="1">
      <alignment horizontal="centerContinuous" vertical="center"/>
    </xf>
    <xf numFmtId="0" fontId="25" fillId="0" borderId="0" xfId="13" applyFont="1" applyAlignment="1">
      <alignment horizontal="centerContinuous" vertical="center" wrapText="1"/>
    </xf>
    <xf numFmtId="0" fontId="16" fillId="0" borderId="8" xfId="13" applyFont="1" applyBorder="1" applyAlignment="1">
      <alignment horizontal="center" vertical="center" wrapText="1"/>
    </xf>
    <xf numFmtId="0" fontId="16" fillId="0" borderId="9" xfId="13" applyFont="1" applyBorder="1" applyAlignment="1">
      <alignment horizontal="center" vertical="center" wrapText="1"/>
    </xf>
    <xf numFmtId="0" fontId="16" fillId="0" borderId="10" xfId="13" applyFont="1" applyBorder="1" applyAlignment="1">
      <alignment horizontal="center" vertical="center" wrapText="1"/>
    </xf>
    <xf numFmtId="0" fontId="6" fillId="0" borderId="13" xfId="13" applyFont="1" applyBorder="1" applyAlignment="1">
      <alignment horizontal="center" vertical="center" wrapText="1"/>
    </xf>
    <xf numFmtId="0" fontId="16" fillId="0" borderId="14" xfId="13" applyFont="1" applyBorder="1" applyAlignment="1">
      <alignment horizontal="center" vertical="center" wrapText="1"/>
    </xf>
    <xf numFmtId="171" fontId="20" fillId="0" borderId="12" xfId="24" applyNumberFormat="1" applyFont="1" applyFill="1" applyBorder="1" applyAlignment="1">
      <alignment horizontal="center" vertical="center" wrapText="1"/>
    </xf>
    <xf numFmtId="0" fontId="8" fillId="0" borderId="12" xfId="23" applyFont="1" applyBorder="1" applyAlignment="1">
      <alignment horizontal="center" vertical="top" wrapText="1"/>
    </xf>
    <xf numFmtId="171" fontId="8" fillId="0" borderId="17" xfId="23" applyNumberFormat="1" applyFont="1" applyBorder="1" applyAlignment="1">
      <alignment horizontal="center" vertical="top" wrapText="1"/>
    </xf>
    <xf numFmtId="0" fontId="24" fillId="0" borderId="0" xfId="23" applyFont="1" applyAlignment="1">
      <alignment horizontal="right" vertical="center" wrapText="1"/>
    </xf>
    <xf numFmtId="171" fontId="8" fillId="0" borderId="0" xfId="23" applyNumberFormat="1" applyFont="1" applyAlignment="1">
      <alignment horizontal="center" vertical="top" wrapText="1"/>
    </xf>
    <xf numFmtId="0" fontId="6" fillId="0" borderId="1" xfId="13" applyFont="1" applyBorder="1" applyAlignment="1">
      <alignment horizontal="center" vertical="center" wrapText="1"/>
    </xf>
    <xf numFmtId="0" fontId="6" fillId="0" borderId="1" xfId="13" applyFont="1" applyBorder="1" applyAlignment="1">
      <alignment horizontal="left" vertical="center" wrapText="1"/>
    </xf>
    <xf numFmtId="0" fontId="16" fillId="0" borderId="1" xfId="13" applyFont="1" applyBorder="1" applyAlignment="1">
      <alignment horizontal="center" vertical="center" wrapText="1"/>
    </xf>
    <xf numFmtId="0" fontId="18" fillId="0" borderId="0" xfId="1" applyFont="1"/>
    <xf numFmtId="0" fontId="16" fillId="0" borderId="0" xfId="1" applyFont="1" applyAlignment="1">
      <alignment horizontal="right" wrapText="1"/>
    </xf>
    <xf numFmtId="0" fontId="18" fillId="0" borderId="1" xfId="1" applyFont="1" applyBorder="1"/>
    <xf numFmtId="0" fontId="18" fillId="0" borderId="1" xfId="13" applyFont="1" applyBorder="1"/>
    <xf numFmtId="0" fontId="13" fillId="0" borderId="4" xfId="13" applyFont="1" applyBorder="1" applyAlignment="1">
      <alignment horizontal="center" vertical="center" wrapText="1"/>
    </xf>
    <xf numFmtId="2" fontId="8" fillId="2" borderId="0" xfId="0" applyNumberFormat="1" applyFont="1" applyFill="1" applyAlignment="1">
      <alignment horizontal="center"/>
    </xf>
    <xf numFmtId="2" fontId="11" fillId="0" borderId="6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2" fontId="16" fillId="0" borderId="6" xfId="0" applyNumberFormat="1" applyFont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2" fontId="16" fillId="2" borderId="0" xfId="0" applyNumberFormat="1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top"/>
    </xf>
    <xf numFmtId="2" fontId="13" fillId="2" borderId="0" xfId="0" applyNumberFormat="1" applyFont="1" applyFill="1" applyAlignment="1">
      <alignment horizontal="center"/>
    </xf>
    <xf numFmtId="0" fontId="8" fillId="0" borderId="2" xfId="20" applyFont="1" applyBorder="1" applyAlignment="1">
      <alignment vertical="center" wrapText="1"/>
    </xf>
    <xf numFmtId="0" fontId="18" fillId="0" borderId="4" xfId="0" applyFont="1" applyBorder="1"/>
    <xf numFmtId="0" fontId="18" fillId="0" borderId="0" xfId="0" applyFont="1" applyAlignment="1">
      <alignment horizontal="center" vertical="center" wrapText="1"/>
    </xf>
    <xf numFmtId="1" fontId="14" fillId="2" borderId="6" xfId="0" applyNumberFormat="1" applyFont="1" applyFill="1" applyBorder="1" applyAlignment="1">
      <alignment horizontal="center" vertical="top" wrapText="1"/>
    </xf>
    <xf numFmtId="1" fontId="13" fillId="0" borderId="0" xfId="13" applyNumberFormat="1" applyFont="1"/>
    <xf numFmtId="164" fontId="8" fillId="2" borderId="1" xfId="0" applyNumberFormat="1" applyFont="1" applyFill="1" applyBorder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64" fontId="10" fillId="2" borderId="0" xfId="0" applyNumberFormat="1" applyFont="1" applyFill="1" applyAlignment="1">
      <alignment horizontal="center" vertical="top"/>
    </xf>
    <xf numFmtId="0" fontId="10" fillId="2" borderId="0" xfId="0" applyFont="1" applyFill="1" applyAlignment="1">
      <alignment horizontal="center" vertical="top"/>
    </xf>
    <xf numFmtId="0" fontId="17" fillId="0" borderId="0" xfId="1" applyFont="1" applyAlignment="1">
      <alignment horizont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26" fillId="0" borderId="11" xfId="23" applyFont="1" applyBorder="1" applyAlignment="1">
      <alignment horizontal="right" vertical="center" wrapText="1"/>
    </xf>
    <xf numFmtId="0" fontId="26" fillId="0" borderId="2" xfId="23" applyFont="1" applyBorder="1" applyAlignment="1">
      <alignment horizontal="right" vertical="center" wrapText="1"/>
    </xf>
    <xf numFmtId="0" fontId="27" fillId="0" borderId="11" xfId="23" applyFont="1" applyBorder="1" applyAlignment="1">
      <alignment horizontal="center" vertical="center" wrapText="1"/>
    </xf>
    <xf numFmtId="0" fontId="27" fillId="0" borderId="2" xfId="23" applyFont="1" applyBorder="1" applyAlignment="1">
      <alignment horizontal="center" vertical="center" wrapText="1"/>
    </xf>
    <xf numFmtId="0" fontId="24" fillId="0" borderId="15" xfId="23" applyFont="1" applyBorder="1" applyAlignment="1">
      <alignment horizontal="right" vertical="center" wrapText="1"/>
    </xf>
    <xf numFmtId="0" fontId="24" fillId="0" borderId="16" xfId="23" applyFont="1" applyBorder="1" applyAlignment="1">
      <alignment horizontal="right" vertical="center" wrapText="1"/>
    </xf>
    <xf numFmtId="0" fontId="17" fillId="0" borderId="0" xfId="1" applyFont="1" applyAlignment="1">
      <alignment horizontal="center" wrapText="1"/>
    </xf>
    <xf numFmtId="0" fontId="17" fillId="0" borderId="0" xfId="1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</cellXfs>
  <cellStyles count="25">
    <cellStyle name="Normal" xfId="0" builtinId="0"/>
    <cellStyle name="Normal 10" xfId="16" xr:uid="{00000000-0005-0000-0000-000001000000}"/>
    <cellStyle name="Normal 11" xfId="13" xr:uid="{00000000-0005-0000-0000-000002000000}"/>
    <cellStyle name="Normal 12" xfId="19" xr:uid="{00000000-0005-0000-0000-000003000000}"/>
    <cellStyle name="Normal 12 2" xfId="21" xr:uid="{FB8EC27D-1CCC-4743-A2D6-9081EABE7BE9}"/>
    <cellStyle name="Normal 2" xfId="1" xr:uid="{00000000-0005-0000-0000-000004000000}"/>
    <cellStyle name="Normal 2 2" xfId="2" xr:uid="{00000000-0005-0000-0000-000005000000}"/>
    <cellStyle name="Normal 27" xfId="14" xr:uid="{00000000-0005-0000-0000-000006000000}"/>
    <cellStyle name="Normal 3" xfId="3" xr:uid="{00000000-0005-0000-0000-000007000000}"/>
    <cellStyle name="Normal 3 2" xfId="18" xr:uid="{00000000-0005-0000-0000-000008000000}"/>
    <cellStyle name="Normal 4" xfId="4" xr:uid="{00000000-0005-0000-0000-000009000000}"/>
    <cellStyle name="Normal 4 5" xfId="23" xr:uid="{CC2E2B99-29BB-4386-9CDC-7177EB42ECCD}"/>
    <cellStyle name="Normal 5" xfId="5" xr:uid="{00000000-0005-0000-0000-00000A000000}"/>
    <cellStyle name="Normal 6" xfId="6" xr:uid="{00000000-0005-0000-0000-00000B000000}"/>
    <cellStyle name="Normal 7" xfId="7" xr:uid="{00000000-0005-0000-0000-00000C000000}"/>
    <cellStyle name="Normal 8" xfId="8" xr:uid="{00000000-0005-0000-0000-00000D000000}"/>
    <cellStyle name="Normal 9" xfId="17" xr:uid="{00000000-0005-0000-0000-00000E000000}"/>
    <cellStyle name="Percent 2" xfId="9" xr:uid="{00000000-0005-0000-0000-00000F000000}"/>
    <cellStyle name="Percent 2 2" xfId="10" xr:uid="{00000000-0005-0000-0000-000010000000}"/>
    <cellStyle name="Percent 3" xfId="11" xr:uid="{00000000-0005-0000-0000-000011000000}"/>
    <cellStyle name="Percent 3 2" xfId="12" xr:uid="{00000000-0005-0000-0000-000012000000}"/>
    <cellStyle name="Обычный 2" xfId="15" xr:uid="{00000000-0005-0000-0000-000013000000}"/>
    <cellStyle name="Обычный 6 2" xfId="20" xr:uid="{18DB8E42-0EFB-4D2C-BEA3-CF9D6CCC0225}"/>
    <cellStyle name="Обычный 6 2 2" xfId="22" xr:uid="{6E6BEEE6-E7CF-411E-9653-3BC2670C165A}"/>
    <cellStyle name="Финансовый 2" xfId="24" xr:uid="{833550F0-F9A5-4F4A-9EE6-9863F5F38FD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IS158"/>
  <sheetViews>
    <sheetView view="pageBreakPreview" zoomScaleNormal="100" zoomScaleSheetLayoutView="100" workbookViewId="0">
      <selection activeCell="C7" sqref="C7"/>
    </sheetView>
  </sheetViews>
  <sheetFormatPr defaultColWidth="9.140625" defaultRowHeight="14.25" customHeight="1" x14ac:dyDescent="0.3"/>
  <cols>
    <col min="1" max="1" width="18" style="19" customWidth="1"/>
    <col min="2" max="2" width="53.42578125" style="19" customWidth="1"/>
    <col min="3" max="3" width="23.140625" style="19" customWidth="1"/>
    <col min="4" max="4" width="17.85546875" style="19" customWidth="1"/>
    <col min="5" max="5" width="16.7109375" style="19" customWidth="1"/>
    <col min="6" max="16384" width="9.140625" style="2"/>
  </cols>
  <sheetData>
    <row r="1" spans="1:253" s="117" customFormat="1" ht="92.25" customHeight="1" x14ac:dyDescent="0.3">
      <c r="A1" s="116" t="s">
        <v>240</v>
      </c>
      <c r="B1" s="116"/>
      <c r="C1" s="116"/>
    </row>
    <row r="2" spans="1:253" s="117" customFormat="1" ht="15" x14ac:dyDescent="0.3"/>
    <row r="3" spans="1:253" s="117" customFormat="1" ht="39.75" customHeight="1" x14ac:dyDescent="0.3">
      <c r="A3" s="116" t="s">
        <v>241</v>
      </c>
      <c r="B3" s="118"/>
      <c r="C3" s="118"/>
    </row>
    <row r="4" spans="1:253" s="117" customFormat="1" ht="36.75" customHeight="1" thickBot="1" x14ac:dyDescent="0.35">
      <c r="A4" s="122"/>
      <c r="B4" s="121"/>
      <c r="C4" s="121"/>
    </row>
    <row r="5" spans="1:253" s="117" customFormat="1" ht="76.5" thickTop="1" thickBot="1" x14ac:dyDescent="0.35">
      <c r="A5" s="123" t="s">
        <v>242</v>
      </c>
      <c r="B5" s="124" t="s">
        <v>243</v>
      </c>
      <c r="C5" s="125" t="s">
        <v>245</v>
      </c>
    </row>
    <row r="6" spans="1:253" s="117" customFormat="1" ht="105.75" thickTop="1" x14ac:dyDescent="0.3">
      <c r="A6" s="126" t="s">
        <v>247</v>
      </c>
      <c r="B6" s="140" t="s">
        <v>246</v>
      </c>
      <c r="C6" s="127"/>
      <c r="G6" s="153">
        <v>7</v>
      </c>
    </row>
    <row r="7" spans="1:253" s="117" customFormat="1" ht="20.100000000000001" customHeight="1" x14ac:dyDescent="0.3">
      <c r="A7" s="162" t="s">
        <v>249</v>
      </c>
      <c r="B7" s="163"/>
      <c r="C7" s="128"/>
    </row>
    <row r="8" spans="1:253" s="117" customFormat="1" ht="20.100000000000001" customHeight="1" x14ac:dyDescent="0.3">
      <c r="A8" s="164" t="s">
        <v>248</v>
      </c>
      <c r="B8" s="165"/>
      <c r="C8" s="12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</row>
    <row r="9" spans="1:253" s="117" customFormat="1" ht="20.100000000000001" customHeight="1" thickBot="1" x14ac:dyDescent="0.35">
      <c r="A9" s="166" t="s">
        <v>250</v>
      </c>
      <c r="B9" s="167"/>
      <c r="C9" s="130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  <c r="IJ9" s="119"/>
      <c r="IK9" s="119"/>
      <c r="IL9" s="119"/>
      <c r="IM9" s="119"/>
      <c r="IN9" s="119"/>
      <c r="IO9" s="119"/>
      <c r="IP9" s="119"/>
      <c r="IQ9" s="119"/>
      <c r="IR9" s="119"/>
      <c r="IS9" s="119"/>
    </row>
    <row r="10" spans="1:253" s="117" customFormat="1" ht="15.75" thickTop="1" x14ac:dyDescent="0.3">
      <c r="A10" s="131"/>
      <c r="B10" s="131"/>
      <c r="C10" s="132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  <c r="IK10" s="119"/>
      <c r="IL10" s="119"/>
      <c r="IM10" s="119"/>
      <c r="IN10" s="119"/>
      <c r="IO10" s="119"/>
      <c r="IP10" s="119"/>
      <c r="IQ10" s="119"/>
      <c r="IR10" s="119"/>
      <c r="IS10" s="119"/>
    </row>
    <row r="11" spans="1:253" s="117" customFormat="1" ht="15" x14ac:dyDescent="0.3">
      <c r="A11" s="133"/>
      <c r="B11" s="134"/>
      <c r="C11" s="135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  <c r="IK11" s="119"/>
      <c r="IL11" s="119"/>
      <c r="IM11" s="119"/>
      <c r="IN11" s="119"/>
      <c r="IO11" s="119"/>
      <c r="IP11" s="119"/>
      <c r="IQ11" s="119"/>
      <c r="IR11" s="119"/>
      <c r="IS11" s="119"/>
    </row>
    <row r="12" spans="1:253" s="117" customFormat="1" ht="30.75" customHeight="1" x14ac:dyDescent="0.3">
      <c r="A12" s="168" t="s">
        <v>251</v>
      </c>
      <c r="B12" s="169"/>
      <c r="C12" s="16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  <c r="IS12" s="119"/>
    </row>
    <row r="13" spans="1:253" s="117" customFormat="1" ht="15" x14ac:dyDescent="0.3">
      <c r="A13" s="136"/>
      <c r="B13" s="136"/>
      <c r="C13" s="136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  <c r="IQ13" s="119"/>
      <c r="IR13" s="119"/>
      <c r="IS13" s="119"/>
    </row>
    <row r="14" spans="1:253" s="117" customFormat="1" ht="15" x14ac:dyDescent="0.3">
      <c r="A14" s="136"/>
      <c r="B14" s="136"/>
      <c r="C14" s="136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  <c r="IK14" s="119"/>
      <c r="IL14" s="119"/>
      <c r="IM14" s="119"/>
      <c r="IN14" s="119"/>
      <c r="IO14" s="119"/>
      <c r="IP14" s="119"/>
      <c r="IQ14" s="119"/>
      <c r="IR14" s="119"/>
      <c r="IS14" s="119"/>
    </row>
    <row r="15" spans="1:253" s="117" customFormat="1" ht="30.75" x14ac:dyDescent="0.3">
      <c r="A15" s="137" t="s">
        <v>252</v>
      </c>
      <c r="B15" s="138"/>
      <c r="C15" s="13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  <c r="IK15" s="119"/>
      <c r="IL15" s="119"/>
      <c r="IM15" s="119"/>
      <c r="IN15" s="119"/>
      <c r="IO15" s="119"/>
      <c r="IP15" s="119"/>
      <c r="IQ15" s="119"/>
      <c r="IR15" s="119"/>
      <c r="IS15" s="119"/>
    </row>
    <row r="16" spans="1:253" s="117" customFormat="1" ht="30" x14ac:dyDescent="0.3">
      <c r="A16" s="136"/>
      <c r="B16" s="160" t="s">
        <v>253</v>
      </c>
      <c r="C16" s="136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  <c r="IK16" s="119"/>
      <c r="IL16" s="119"/>
      <c r="IM16" s="119"/>
      <c r="IN16" s="119"/>
      <c r="IO16" s="119"/>
      <c r="IP16" s="119"/>
      <c r="IQ16" s="119"/>
      <c r="IR16" s="119"/>
      <c r="IS16" s="119"/>
    </row>
    <row r="17" spans="1:253" s="117" customFormat="1" ht="15" x14ac:dyDescent="0.3">
      <c r="A17" s="136"/>
      <c r="B17" s="136"/>
      <c r="C17" s="136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  <c r="IK17" s="119"/>
      <c r="IL17" s="119"/>
      <c r="IM17" s="119"/>
      <c r="IN17" s="119"/>
      <c r="IO17" s="119"/>
      <c r="IP17" s="119"/>
      <c r="IQ17" s="119"/>
      <c r="IR17" s="119"/>
      <c r="IS17" s="119"/>
    </row>
    <row r="18" spans="1:253" s="117" customFormat="1" ht="15" x14ac:dyDescent="0.3">
      <c r="A18" s="136"/>
      <c r="B18" s="138"/>
      <c r="C18" s="138"/>
    </row>
    <row r="19" spans="1:253" s="117" customFormat="1" ht="30" x14ac:dyDescent="0.3">
      <c r="A19" s="136"/>
      <c r="B19" s="160" t="s">
        <v>254</v>
      </c>
      <c r="C19" s="136"/>
    </row>
    <row r="20" spans="1:253" s="117" customFormat="1" ht="15" x14ac:dyDescent="0.3">
      <c r="A20" s="136"/>
      <c r="B20" s="136"/>
      <c r="C20" s="136"/>
    </row>
    <row r="21" spans="1:253" s="117" customFormat="1" ht="15" x14ac:dyDescent="0.3">
      <c r="A21" s="120"/>
      <c r="B21" s="120"/>
      <c r="C21" s="120"/>
    </row>
    <row r="22" spans="1:253" s="117" customFormat="1" ht="15" x14ac:dyDescent="0.3">
      <c r="A22" s="120"/>
      <c r="B22" s="120"/>
      <c r="C22" s="120"/>
    </row>
    <row r="23" spans="1:253" ht="14.25" customHeight="1" x14ac:dyDescent="0.3">
      <c r="A23" s="120"/>
      <c r="B23" s="120"/>
      <c r="C23" s="120"/>
    </row>
    <row r="24" spans="1:253" ht="14.25" customHeight="1" x14ac:dyDescent="0.3">
      <c r="A24" s="120"/>
      <c r="B24" s="120"/>
      <c r="C24" s="120"/>
    </row>
    <row r="25" spans="1:253" ht="14.25" customHeight="1" x14ac:dyDescent="0.3">
      <c r="A25" s="120"/>
      <c r="B25" s="120"/>
      <c r="C25" s="120"/>
    </row>
    <row r="158" spans="3:5" ht="14.25" customHeight="1" x14ac:dyDescent="0.3">
      <c r="C158" s="150"/>
      <c r="E158" s="151"/>
    </row>
  </sheetData>
  <mergeCells count="4">
    <mergeCell ref="A7:B7"/>
    <mergeCell ref="A8:B8"/>
    <mergeCell ref="A9:B9"/>
    <mergeCell ref="A12:C12"/>
  </mergeCells>
  <printOptions horizontalCentered="1"/>
  <pageMargins left="0.55118110236220497" right="0.23622047244094499" top="0.90551181102362199" bottom="0.511811023622047" header="0.511811023622047" footer="0.196850393700787"/>
  <pageSetup paperSize="9" scale="85" orientation="portrait" r:id="rId1"/>
  <headerFooter>
    <oddHeader>&amp;LՋԻՆՋ ՍՊԸ/ООО ДЖИНДЖ&amp;RՊայմանագիր/Контракт № ԵՔ-ԲՄԽԱՇՁԲ-26/5</oddHeader>
    <oddFooter>&amp;LԳիրք 3.1. Աշխատանքային ծավալների ամփոփագիր (Ծավալաթերթ-նախահաշիվ)/                                                                                  Книга 3.1. Ведомость объемов работ - Обьемный лист-смета 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8"/>
  <sheetViews>
    <sheetView tabSelected="1" view="pageBreakPreview" topLeftCell="A160" zoomScaleNormal="100" zoomScaleSheetLayoutView="100" workbookViewId="0">
      <selection activeCell="D166" sqref="D166"/>
    </sheetView>
  </sheetViews>
  <sheetFormatPr defaultColWidth="9.140625" defaultRowHeight="14.25" customHeight="1" x14ac:dyDescent="0.3"/>
  <cols>
    <col min="1" max="1" width="4.85546875" style="13" customWidth="1"/>
    <col min="2" max="2" width="13.7109375" style="4" customWidth="1"/>
    <col min="3" max="3" width="44.42578125" style="13" customWidth="1"/>
    <col min="4" max="4" width="12" style="13" customWidth="1"/>
    <col min="5" max="5" width="11" style="4" customWidth="1"/>
    <col min="6" max="6" width="11.140625" style="4" customWidth="1"/>
    <col min="7" max="7" width="14" style="148" customWidth="1"/>
    <col min="8" max="16384" width="9.140625" style="13"/>
  </cols>
  <sheetData>
    <row r="1" spans="1:7" s="36" customFormat="1" ht="109.5" customHeight="1" x14ac:dyDescent="0.3">
      <c r="A1" s="170" t="s">
        <v>47</v>
      </c>
      <c r="B1" s="170"/>
      <c r="C1" s="170"/>
      <c r="D1" s="170"/>
      <c r="E1" s="170"/>
      <c r="F1" s="170"/>
      <c r="G1" s="170"/>
    </row>
    <row r="2" spans="1:7" s="37" customFormat="1" ht="15" x14ac:dyDescent="0.25">
      <c r="A2" s="5"/>
      <c r="B2" s="6"/>
      <c r="C2" s="5"/>
      <c r="D2" s="5"/>
      <c r="E2" s="154"/>
      <c r="F2" s="155"/>
      <c r="G2" s="141"/>
    </row>
    <row r="3" spans="1:7" s="38" customFormat="1" ht="57.75" customHeight="1" x14ac:dyDescent="0.25">
      <c r="A3" s="173" t="s">
        <v>239</v>
      </c>
      <c r="B3" s="173" t="s">
        <v>238</v>
      </c>
      <c r="C3" s="173" t="s">
        <v>48</v>
      </c>
      <c r="D3" s="173" t="s">
        <v>49</v>
      </c>
      <c r="E3" s="174" t="s">
        <v>50</v>
      </c>
      <c r="F3" s="175" t="s">
        <v>244</v>
      </c>
      <c r="G3" s="175"/>
    </row>
    <row r="4" spans="1:7" ht="30.75" customHeight="1" x14ac:dyDescent="0.3">
      <c r="A4" s="173"/>
      <c r="B4" s="173"/>
      <c r="C4" s="173"/>
      <c r="D4" s="173"/>
      <c r="E4" s="174"/>
      <c r="F4" s="161" t="s">
        <v>51</v>
      </c>
      <c r="G4" s="161" t="s">
        <v>52</v>
      </c>
    </row>
    <row r="5" spans="1:7" ht="15" x14ac:dyDescent="0.3">
      <c r="A5" s="7">
        <v>1</v>
      </c>
      <c r="B5" s="7">
        <v>2</v>
      </c>
      <c r="C5" s="7">
        <v>3</v>
      </c>
      <c r="D5" s="7">
        <v>4</v>
      </c>
      <c r="E5" s="67">
        <v>5</v>
      </c>
      <c r="F5" s="7">
        <v>6</v>
      </c>
      <c r="G5" s="152">
        <v>7</v>
      </c>
    </row>
    <row r="6" spans="1:7" ht="45" x14ac:dyDescent="0.3">
      <c r="A6" s="24"/>
      <c r="B6" s="8"/>
      <c r="C6" s="9" t="s">
        <v>53</v>
      </c>
      <c r="D6" s="24"/>
      <c r="E6" s="68"/>
      <c r="F6" s="1"/>
      <c r="G6" s="93"/>
    </row>
    <row r="7" spans="1:7" s="31" customFormat="1" ht="90" x14ac:dyDescent="0.3">
      <c r="A7" s="21">
        <v>1</v>
      </c>
      <c r="B7" s="8" t="s">
        <v>225</v>
      </c>
      <c r="C7" s="18" t="s">
        <v>54</v>
      </c>
      <c r="D7" s="29" t="s">
        <v>255</v>
      </c>
      <c r="E7" s="69">
        <v>0.01</v>
      </c>
      <c r="F7" s="99">
        <v>530.76386067158558</v>
      </c>
      <c r="G7" s="94">
        <f>E7*F7</f>
        <v>5.3076386067158561</v>
      </c>
    </row>
    <row r="8" spans="1:7" ht="66.75" customHeight="1" x14ac:dyDescent="0.3">
      <c r="A8" s="24">
        <v>2</v>
      </c>
      <c r="B8" s="8" t="s">
        <v>232</v>
      </c>
      <c r="C8" s="18" t="s">
        <v>55</v>
      </c>
      <c r="D8" s="28" t="s">
        <v>256</v>
      </c>
      <c r="E8" s="70">
        <v>6.5</v>
      </c>
      <c r="F8" s="99">
        <v>5.826696625424975</v>
      </c>
      <c r="G8" s="94">
        <f t="shared" ref="G8:G38" si="0">E8*F8</f>
        <v>37.873528065262335</v>
      </c>
    </row>
    <row r="9" spans="1:7" ht="90" x14ac:dyDescent="0.3">
      <c r="A9" s="21">
        <v>3</v>
      </c>
      <c r="B9" s="8" t="s">
        <v>25</v>
      </c>
      <c r="C9" s="18" t="s">
        <v>56</v>
      </c>
      <c r="D9" s="28" t="s">
        <v>257</v>
      </c>
      <c r="E9" s="71">
        <v>0.28999999999999998</v>
      </c>
      <c r="F9" s="99">
        <v>4133.5953515414458</v>
      </c>
      <c r="G9" s="94">
        <f t="shared" si="0"/>
        <v>1198.7426519470191</v>
      </c>
    </row>
    <row r="10" spans="1:7" ht="90" x14ac:dyDescent="0.3">
      <c r="A10" s="21">
        <v>4</v>
      </c>
      <c r="B10" s="8" t="s">
        <v>11</v>
      </c>
      <c r="C10" s="18" t="s">
        <v>57</v>
      </c>
      <c r="D10" s="21" t="s">
        <v>258</v>
      </c>
      <c r="E10" s="72">
        <v>2.9000000000000001E-2</v>
      </c>
      <c r="F10" s="99">
        <v>1531.5004721757584</v>
      </c>
      <c r="G10" s="94">
        <f t="shared" si="0"/>
        <v>44.413513693096995</v>
      </c>
    </row>
    <row r="11" spans="1:7" ht="90" x14ac:dyDescent="0.3">
      <c r="A11" s="24">
        <v>5</v>
      </c>
      <c r="B11" s="8" t="s">
        <v>12</v>
      </c>
      <c r="C11" s="18" t="s">
        <v>58</v>
      </c>
      <c r="D11" s="21" t="s">
        <v>259</v>
      </c>
      <c r="E11" s="73">
        <v>5.8500000000000003E-2</v>
      </c>
      <c r="F11" s="99">
        <v>1302.171670084874</v>
      </c>
      <c r="G11" s="94">
        <f t="shared" si="0"/>
        <v>76.177042699965128</v>
      </c>
    </row>
    <row r="12" spans="1:7" ht="120" x14ac:dyDescent="0.3">
      <c r="A12" s="21">
        <v>6</v>
      </c>
      <c r="B12" s="8" t="s">
        <v>2</v>
      </c>
      <c r="C12" s="18" t="s">
        <v>59</v>
      </c>
      <c r="D12" s="21" t="s">
        <v>258</v>
      </c>
      <c r="E12" s="72">
        <v>0.14599999999999999</v>
      </c>
      <c r="F12" s="99">
        <v>104.048154025446</v>
      </c>
      <c r="G12" s="94">
        <f t="shared" si="0"/>
        <v>15.191030487715114</v>
      </c>
    </row>
    <row r="13" spans="1:7" ht="90" x14ac:dyDescent="0.3">
      <c r="A13" s="21">
        <v>7</v>
      </c>
      <c r="B13" s="8" t="s">
        <v>25</v>
      </c>
      <c r="C13" s="18" t="s">
        <v>60</v>
      </c>
      <c r="D13" s="21" t="s">
        <v>260</v>
      </c>
      <c r="E13" s="71">
        <v>0.05</v>
      </c>
      <c r="F13" s="99">
        <v>4133.5953515414458</v>
      </c>
      <c r="G13" s="94">
        <f t="shared" si="0"/>
        <v>206.67976757707231</v>
      </c>
    </row>
    <row r="14" spans="1:7" ht="33" customHeight="1" x14ac:dyDescent="0.3">
      <c r="A14" s="24">
        <v>8</v>
      </c>
      <c r="B14" s="8" t="s">
        <v>36</v>
      </c>
      <c r="C14" s="18" t="s">
        <v>61</v>
      </c>
      <c r="D14" s="21" t="s">
        <v>258</v>
      </c>
      <c r="E14" s="69">
        <v>5.0000000000000001E-3</v>
      </c>
      <c r="F14" s="99">
        <v>1890.8279456501632</v>
      </c>
      <c r="G14" s="94">
        <f t="shared" si="0"/>
        <v>9.4541397282508157</v>
      </c>
    </row>
    <row r="15" spans="1:7" ht="90" x14ac:dyDescent="0.3">
      <c r="A15" s="21">
        <v>9</v>
      </c>
      <c r="B15" s="8" t="s">
        <v>232</v>
      </c>
      <c r="C15" s="18" t="s">
        <v>62</v>
      </c>
      <c r="D15" s="28" t="s">
        <v>0</v>
      </c>
      <c r="E15" s="74">
        <f>5*2.6</f>
        <v>13</v>
      </c>
      <c r="F15" s="99">
        <v>1.1237200634748168</v>
      </c>
      <c r="G15" s="94">
        <f t="shared" si="0"/>
        <v>14.608360825172618</v>
      </c>
    </row>
    <row r="16" spans="1:7" ht="32.25" x14ac:dyDescent="0.3">
      <c r="A16" s="21">
        <v>10</v>
      </c>
      <c r="B16" s="8" t="s">
        <v>215</v>
      </c>
      <c r="C16" s="18" t="s">
        <v>63</v>
      </c>
      <c r="D16" s="21" t="s">
        <v>261</v>
      </c>
      <c r="E16" s="70">
        <v>0.5</v>
      </c>
      <c r="F16" s="99">
        <v>1.8728667724580279</v>
      </c>
      <c r="G16" s="94">
        <f t="shared" si="0"/>
        <v>0.93643338622901395</v>
      </c>
    </row>
    <row r="17" spans="1:7" ht="120" x14ac:dyDescent="0.3">
      <c r="A17" s="24">
        <v>11</v>
      </c>
      <c r="B17" s="8" t="s">
        <v>37</v>
      </c>
      <c r="C17" s="18" t="s">
        <v>64</v>
      </c>
      <c r="D17" s="21" t="s">
        <v>258</v>
      </c>
      <c r="E17" s="75">
        <v>1.0500000000000001E-2</v>
      </c>
      <c r="F17" s="99">
        <v>1616.2058611780578</v>
      </c>
      <c r="G17" s="94">
        <f t="shared" si="0"/>
        <v>16.97016154236961</v>
      </c>
    </row>
    <row r="18" spans="1:7" ht="90" x14ac:dyDescent="0.3">
      <c r="A18" s="21">
        <v>12</v>
      </c>
      <c r="B18" s="8" t="s">
        <v>232</v>
      </c>
      <c r="C18" s="18" t="s">
        <v>65</v>
      </c>
      <c r="D18" s="28" t="s">
        <v>256</v>
      </c>
      <c r="E18" s="70">
        <f>10.5*2.3</f>
        <v>24.15</v>
      </c>
      <c r="F18" s="99">
        <v>1.1237200634748168</v>
      </c>
      <c r="G18" s="94">
        <f t="shared" si="0"/>
        <v>27.137839532916825</v>
      </c>
    </row>
    <row r="19" spans="1:7" ht="51.75" x14ac:dyDescent="0.3">
      <c r="A19" s="21">
        <v>13</v>
      </c>
      <c r="B19" s="8" t="s">
        <v>226</v>
      </c>
      <c r="C19" s="18" t="s">
        <v>66</v>
      </c>
      <c r="D19" s="21" t="s">
        <v>262</v>
      </c>
      <c r="E19" s="70">
        <v>1.05</v>
      </c>
      <c r="F19" s="99">
        <v>1.8728667724580279</v>
      </c>
      <c r="G19" s="94">
        <f t="shared" si="0"/>
        <v>1.9665101110809293</v>
      </c>
    </row>
    <row r="20" spans="1:7" ht="120" x14ac:dyDescent="0.3">
      <c r="A20" s="24">
        <v>14</v>
      </c>
      <c r="B20" s="8" t="s">
        <v>38</v>
      </c>
      <c r="C20" s="18" t="s">
        <v>67</v>
      </c>
      <c r="D20" s="21" t="s">
        <v>258</v>
      </c>
      <c r="E20" s="76">
        <v>7.0000000000000001E-3</v>
      </c>
      <c r="F20" s="99">
        <v>1225.298225643354</v>
      </c>
      <c r="G20" s="94">
        <f t="shared" si="0"/>
        <v>8.5770875795034787</v>
      </c>
    </row>
    <row r="21" spans="1:7" ht="105" x14ac:dyDescent="0.3">
      <c r="A21" s="21">
        <v>15</v>
      </c>
      <c r="B21" s="8" t="s">
        <v>232</v>
      </c>
      <c r="C21" s="18" t="s">
        <v>68</v>
      </c>
      <c r="D21" s="28" t="s">
        <v>256</v>
      </c>
      <c r="E21" s="74">
        <f>7*2</f>
        <v>14</v>
      </c>
      <c r="F21" s="99">
        <v>1.1237200634748168</v>
      </c>
      <c r="G21" s="94">
        <f t="shared" si="0"/>
        <v>15.732080888647435</v>
      </c>
    </row>
    <row r="22" spans="1:7" ht="32.25" x14ac:dyDescent="0.3">
      <c r="A22" s="21">
        <v>16</v>
      </c>
      <c r="B22" s="8" t="s">
        <v>215</v>
      </c>
      <c r="C22" s="18" t="s">
        <v>66</v>
      </c>
      <c r="D22" s="21" t="s">
        <v>261</v>
      </c>
      <c r="E22" s="70">
        <v>0.7</v>
      </c>
      <c r="F22" s="99">
        <v>1.8728667724580279</v>
      </c>
      <c r="G22" s="94">
        <f t="shared" si="0"/>
        <v>1.3110067407206194</v>
      </c>
    </row>
    <row r="23" spans="1:7" ht="105" x14ac:dyDescent="0.3">
      <c r="A23" s="24">
        <v>17</v>
      </c>
      <c r="B23" s="8" t="s">
        <v>27</v>
      </c>
      <c r="C23" s="18" t="s">
        <v>69</v>
      </c>
      <c r="D23" s="21" t="s">
        <v>258</v>
      </c>
      <c r="E23" s="75">
        <v>3.5000000000000001E-3</v>
      </c>
      <c r="F23" s="99">
        <v>967.49299110928132</v>
      </c>
      <c r="G23" s="94">
        <f t="shared" si="0"/>
        <v>3.3862254688824849</v>
      </c>
    </row>
    <row r="24" spans="1:7" ht="75" x14ac:dyDescent="0.3">
      <c r="A24" s="21">
        <v>18</v>
      </c>
      <c r="B24" s="8" t="s">
        <v>2</v>
      </c>
      <c r="C24" s="18" t="s">
        <v>70</v>
      </c>
      <c r="D24" s="21" t="s">
        <v>259</v>
      </c>
      <c r="E24" s="75">
        <v>3.5000000000000001E-3</v>
      </c>
      <c r="F24" s="99">
        <v>104.048154025446</v>
      </c>
      <c r="G24" s="94">
        <f t="shared" si="0"/>
        <v>0.36416853908906099</v>
      </c>
    </row>
    <row r="25" spans="1:7" ht="90" x14ac:dyDescent="0.3">
      <c r="A25" s="21">
        <v>19</v>
      </c>
      <c r="B25" s="8" t="s">
        <v>25</v>
      </c>
      <c r="C25" s="18" t="s">
        <v>71</v>
      </c>
      <c r="D25" s="21" t="s">
        <v>260</v>
      </c>
      <c r="E25" s="71">
        <v>0.08</v>
      </c>
      <c r="F25" s="99">
        <v>4133.5953515414458</v>
      </c>
      <c r="G25" s="94">
        <f t="shared" si="0"/>
        <v>330.68762812331568</v>
      </c>
    </row>
    <row r="26" spans="1:7" ht="34.5" x14ac:dyDescent="0.3">
      <c r="A26" s="24">
        <v>20</v>
      </c>
      <c r="B26" s="8" t="s">
        <v>36</v>
      </c>
      <c r="C26" s="18" t="s">
        <v>72</v>
      </c>
      <c r="D26" s="21" t="s">
        <v>259</v>
      </c>
      <c r="E26" s="69">
        <v>8.0000000000000002E-3</v>
      </c>
      <c r="F26" s="99">
        <v>1890.8279456501632</v>
      </c>
      <c r="G26" s="94">
        <f t="shared" si="0"/>
        <v>15.126623565201307</v>
      </c>
    </row>
    <row r="27" spans="1:7" ht="120" x14ac:dyDescent="0.3">
      <c r="A27" s="21">
        <v>21</v>
      </c>
      <c r="B27" s="8" t="s">
        <v>232</v>
      </c>
      <c r="C27" s="18" t="s">
        <v>73</v>
      </c>
      <c r="D27" s="28" t="s">
        <v>256</v>
      </c>
      <c r="E27" s="70">
        <f>8*2.6</f>
        <v>20.8</v>
      </c>
      <c r="F27" s="99">
        <v>1.1237200634748168</v>
      </c>
      <c r="G27" s="94">
        <f t="shared" si="0"/>
        <v>23.373377320276191</v>
      </c>
    </row>
    <row r="28" spans="1:7" ht="32.25" x14ac:dyDescent="0.3">
      <c r="A28" s="21">
        <v>22</v>
      </c>
      <c r="B28" s="8" t="s">
        <v>215</v>
      </c>
      <c r="C28" s="18" t="s">
        <v>66</v>
      </c>
      <c r="D28" s="21" t="s">
        <v>261</v>
      </c>
      <c r="E28" s="70">
        <v>0.8</v>
      </c>
      <c r="F28" s="99">
        <v>1.8728667724580279</v>
      </c>
      <c r="G28" s="94">
        <f t="shared" si="0"/>
        <v>1.4982934179664225</v>
      </c>
    </row>
    <row r="29" spans="1:7" ht="90" x14ac:dyDescent="0.3">
      <c r="A29" s="24">
        <v>23</v>
      </c>
      <c r="B29" s="8" t="s">
        <v>11</v>
      </c>
      <c r="C29" s="18" t="s">
        <v>74</v>
      </c>
      <c r="D29" s="21" t="s">
        <v>258</v>
      </c>
      <c r="E29" s="76">
        <v>1.4E-2</v>
      </c>
      <c r="F29" s="99">
        <v>1531.5004721757584</v>
      </c>
      <c r="G29" s="94">
        <f t="shared" si="0"/>
        <v>21.441006610460619</v>
      </c>
    </row>
    <row r="30" spans="1:7" ht="90" x14ac:dyDescent="0.3">
      <c r="A30" s="21">
        <v>24</v>
      </c>
      <c r="B30" s="8" t="s">
        <v>12</v>
      </c>
      <c r="C30" s="18" t="s">
        <v>75</v>
      </c>
      <c r="D30" s="21" t="s">
        <v>258</v>
      </c>
      <c r="E30" s="76">
        <v>1.4E-2</v>
      </c>
      <c r="F30" s="99">
        <v>1302.171670084874</v>
      </c>
      <c r="G30" s="94">
        <f t="shared" si="0"/>
        <v>18.230403381188236</v>
      </c>
    </row>
    <row r="31" spans="1:7" ht="75" x14ac:dyDescent="0.3">
      <c r="A31" s="21">
        <v>25</v>
      </c>
      <c r="B31" s="8" t="s">
        <v>2</v>
      </c>
      <c r="C31" s="18" t="s">
        <v>76</v>
      </c>
      <c r="D31" s="21" t="s">
        <v>258</v>
      </c>
      <c r="E31" s="76">
        <v>2.8000000000000001E-2</v>
      </c>
      <c r="F31" s="99">
        <v>104.048154025446</v>
      </c>
      <c r="G31" s="94">
        <f t="shared" si="0"/>
        <v>2.913348312712488</v>
      </c>
    </row>
    <row r="32" spans="1:7" ht="105" x14ac:dyDescent="0.3">
      <c r="A32" s="24">
        <v>26</v>
      </c>
      <c r="B32" s="8" t="s">
        <v>25</v>
      </c>
      <c r="C32" s="18" t="s">
        <v>77</v>
      </c>
      <c r="D32" s="21" t="s">
        <v>260</v>
      </c>
      <c r="E32" s="71">
        <v>0.02</v>
      </c>
      <c r="F32" s="99">
        <v>4133.5953515414458</v>
      </c>
      <c r="G32" s="94">
        <f t="shared" si="0"/>
        <v>82.671907030828919</v>
      </c>
    </row>
    <row r="33" spans="1:7" ht="105" x14ac:dyDescent="0.3">
      <c r="A33" s="21">
        <v>27</v>
      </c>
      <c r="B33" s="8" t="s">
        <v>11</v>
      </c>
      <c r="C33" s="18" t="s">
        <v>78</v>
      </c>
      <c r="D33" s="21" t="s">
        <v>258</v>
      </c>
      <c r="E33" s="76">
        <v>1E-3</v>
      </c>
      <c r="F33" s="99">
        <v>1531.5004721757584</v>
      </c>
      <c r="G33" s="94">
        <f t="shared" si="0"/>
        <v>1.5315004721757584</v>
      </c>
    </row>
    <row r="34" spans="1:7" ht="32.25" x14ac:dyDescent="0.3">
      <c r="A34" s="21">
        <v>28</v>
      </c>
      <c r="B34" s="8" t="s">
        <v>215</v>
      </c>
      <c r="C34" s="18" t="s">
        <v>79</v>
      </c>
      <c r="D34" s="21" t="s">
        <v>261</v>
      </c>
      <c r="E34" s="70">
        <v>0.3</v>
      </c>
      <c r="F34" s="99">
        <v>1.8728667724580279</v>
      </c>
      <c r="G34" s="94">
        <f t="shared" si="0"/>
        <v>0.56186003173740839</v>
      </c>
    </row>
    <row r="35" spans="1:7" ht="105" x14ac:dyDescent="0.3">
      <c r="A35" s="24">
        <v>29</v>
      </c>
      <c r="B35" s="8" t="s">
        <v>12</v>
      </c>
      <c r="C35" s="18" t="s">
        <v>80</v>
      </c>
      <c r="D35" s="21" t="s">
        <v>258</v>
      </c>
      <c r="E35" s="76">
        <v>2E-3</v>
      </c>
      <c r="F35" s="99">
        <v>1302.171670084874</v>
      </c>
      <c r="G35" s="94">
        <f t="shared" si="0"/>
        <v>2.604343340169748</v>
      </c>
    </row>
    <row r="36" spans="1:7" ht="105" x14ac:dyDescent="0.3">
      <c r="A36" s="21">
        <v>30</v>
      </c>
      <c r="B36" s="8" t="s">
        <v>28</v>
      </c>
      <c r="C36" s="18" t="s">
        <v>81</v>
      </c>
      <c r="D36" s="21" t="s">
        <v>258</v>
      </c>
      <c r="E36" s="76">
        <v>2E-3</v>
      </c>
      <c r="F36" s="99">
        <v>745.20957767119341</v>
      </c>
      <c r="G36" s="94">
        <f t="shared" si="0"/>
        <v>1.4904191553423869</v>
      </c>
    </row>
    <row r="37" spans="1:7" ht="90" x14ac:dyDescent="0.3">
      <c r="A37" s="21">
        <v>31</v>
      </c>
      <c r="B37" s="8" t="s">
        <v>2</v>
      </c>
      <c r="C37" s="18" t="s">
        <v>82</v>
      </c>
      <c r="D37" s="21" t="s">
        <v>258</v>
      </c>
      <c r="E37" s="76">
        <v>4.0000000000000001E-3</v>
      </c>
      <c r="F37" s="99">
        <v>104.048154025446</v>
      </c>
      <c r="G37" s="94">
        <f t="shared" si="0"/>
        <v>0.41619261610178399</v>
      </c>
    </row>
    <row r="38" spans="1:7" ht="32.25" x14ac:dyDescent="0.3">
      <c r="A38" s="24">
        <v>32</v>
      </c>
      <c r="B38" s="8" t="s">
        <v>215</v>
      </c>
      <c r="C38" s="18" t="s">
        <v>83</v>
      </c>
      <c r="D38" s="21" t="s">
        <v>261</v>
      </c>
      <c r="E38" s="70">
        <v>0.46</v>
      </c>
      <c r="F38" s="99">
        <v>1.8728667724580279</v>
      </c>
      <c r="G38" s="94">
        <f t="shared" si="0"/>
        <v>0.86151871533069291</v>
      </c>
    </row>
    <row r="39" spans="1:7" ht="60" x14ac:dyDescent="0.3">
      <c r="A39" s="24"/>
      <c r="B39" s="8"/>
      <c r="C39" s="9" t="s">
        <v>84</v>
      </c>
      <c r="D39" s="17"/>
      <c r="E39" s="77"/>
      <c r="F39" s="63"/>
      <c r="G39" s="95"/>
    </row>
    <row r="40" spans="1:7" ht="60" x14ac:dyDescent="0.3">
      <c r="A40" s="24">
        <v>1</v>
      </c>
      <c r="B40" s="102" t="s">
        <v>3</v>
      </c>
      <c r="C40" s="18" t="s">
        <v>85</v>
      </c>
      <c r="D40" s="21" t="s">
        <v>263</v>
      </c>
      <c r="E40" s="78">
        <v>9</v>
      </c>
      <c r="F40" s="22">
        <v>87.262181286516409</v>
      </c>
      <c r="G40" s="96">
        <f>E40*F40</f>
        <v>785.35963157864762</v>
      </c>
    </row>
    <row r="41" spans="1:7" ht="60" x14ac:dyDescent="0.3">
      <c r="A41" s="60">
        <v>2</v>
      </c>
      <c r="B41" s="100" t="s">
        <v>30</v>
      </c>
      <c r="C41" s="101" t="s">
        <v>86</v>
      </c>
      <c r="D41" s="59" t="s">
        <v>263</v>
      </c>
      <c r="E41" s="79">
        <v>0.8</v>
      </c>
      <c r="F41" s="27">
        <v>90.161283409543572</v>
      </c>
      <c r="G41" s="96">
        <f>E41*F41</f>
        <v>72.129026727634866</v>
      </c>
    </row>
    <row r="42" spans="1:7" ht="60" x14ac:dyDescent="0.3">
      <c r="A42" s="60">
        <v>3</v>
      </c>
      <c r="B42" s="103" t="s">
        <v>29</v>
      </c>
      <c r="C42" s="101" t="s">
        <v>87</v>
      </c>
      <c r="D42" s="59" t="s">
        <v>263</v>
      </c>
      <c r="E42" s="71">
        <v>4.3</v>
      </c>
      <c r="F42" s="15">
        <v>137.23233958229477</v>
      </c>
      <c r="G42" s="96">
        <f>E42*F42</f>
        <v>590.09906020386745</v>
      </c>
    </row>
    <row r="43" spans="1:7" ht="30" x14ac:dyDescent="0.3">
      <c r="A43" s="24">
        <v>4</v>
      </c>
      <c r="B43" s="8" t="s">
        <v>234</v>
      </c>
      <c r="C43" s="18" t="s">
        <v>89</v>
      </c>
      <c r="D43" s="21" t="s">
        <v>256</v>
      </c>
      <c r="E43" s="80">
        <v>2.5000000000000001E-2</v>
      </c>
      <c r="F43" s="99">
        <v>360.37614967428198</v>
      </c>
      <c r="G43" s="142">
        <f>E43*F43</f>
        <v>9.0094037418570494</v>
      </c>
    </row>
    <row r="44" spans="1:7" ht="30" x14ac:dyDescent="0.3">
      <c r="A44" s="24">
        <v>5</v>
      </c>
      <c r="B44" s="8" t="s">
        <v>234</v>
      </c>
      <c r="C44" s="18" t="s">
        <v>88</v>
      </c>
      <c r="D44" s="21" t="s">
        <v>256</v>
      </c>
      <c r="E44" s="79">
        <v>0.9</v>
      </c>
      <c r="F44" s="99">
        <v>421.26148170225792</v>
      </c>
      <c r="G44" s="142">
        <f t="shared" ref="G44:G45" si="1">E44*F44</f>
        <v>379.13533353203212</v>
      </c>
    </row>
    <row r="45" spans="1:7" ht="15" x14ac:dyDescent="0.3">
      <c r="A45" s="24">
        <v>6</v>
      </c>
      <c r="B45" s="33" t="s">
        <v>31</v>
      </c>
      <c r="C45" s="18" t="s">
        <v>90</v>
      </c>
      <c r="D45" s="21" t="s">
        <v>256</v>
      </c>
      <c r="E45" s="80">
        <v>0.55000000000000004</v>
      </c>
      <c r="F45" s="99">
        <v>790.26112525586552</v>
      </c>
      <c r="G45" s="142">
        <f t="shared" si="1"/>
        <v>434.64361889072609</v>
      </c>
    </row>
    <row r="46" spans="1:7" ht="45" x14ac:dyDescent="0.3">
      <c r="A46" s="60">
        <v>7</v>
      </c>
      <c r="B46" s="61" t="s">
        <v>216</v>
      </c>
      <c r="C46" s="101" t="s">
        <v>91</v>
      </c>
      <c r="D46" s="59" t="s">
        <v>263</v>
      </c>
      <c r="E46" s="71">
        <v>0.6</v>
      </c>
      <c r="F46" s="15">
        <v>88.407154046673909</v>
      </c>
      <c r="G46" s="96">
        <f t="shared" ref="G46:G79" si="2">E46*F46</f>
        <v>53.044292428004347</v>
      </c>
    </row>
    <row r="47" spans="1:7" ht="182.25" x14ac:dyDescent="0.3">
      <c r="A47" s="60">
        <v>8</v>
      </c>
      <c r="B47" s="58" t="s">
        <v>217</v>
      </c>
      <c r="C47" s="101" t="s">
        <v>92</v>
      </c>
      <c r="D47" s="59" t="s">
        <v>256</v>
      </c>
      <c r="E47" s="71">
        <v>0.26</v>
      </c>
      <c r="F47" s="15">
        <v>860.2441284564195</v>
      </c>
      <c r="G47" s="96">
        <f t="shared" si="2"/>
        <v>223.66347339866908</v>
      </c>
    </row>
    <row r="48" spans="1:7" ht="90" x14ac:dyDescent="0.3">
      <c r="A48" s="60">
        <v>9</v>
      </c>
      <c r="B48" s="58" t="s">
        <v>217</v>
      </c>
      <c r="C48" s="101" t="s">
        <v>93</v>
      </c>
      <c r="D48" s="59" t="s">
        <v>256</v>
      </c>
      <c r="E48" s="71">
        <v>0.26</v>
      </c>
      <c r="F48" s="15">
        <v>1456.7205627251033</v>
      </c>
      <c r="G48" s="96">
        <f t="shared" si="2"/>
        <v>378.74734630852686</v>
      </c>
    </row>
    <row r="49" spans="1:7" ht="75" x14ac:dyDescent="0.3">
      <c r="A49" s="60">
        <v>10</v>
      </c>
      <c r="B49" s="62" t="s">
        <v>5</v>
      </c>
      <c r="C49" s="101" t="s">
        <v>94</v>
      </c>
      <c r="D49" s="59" t="s">
        <v>263</v>
      </c>
      <c r="E49" s="71">
        <v>0.8</v>
      </c>
      <c r="F49" s="15">
        <v>79.102201459676067</v>
      </c>
      <c r="G49" s="96">
        <f t="shared" si="2"/>
        <v>63.281761167740854</v>
      </c>
    </row>
    <row r="50" spans="1:7" ht="32.25" x14ac:dyDescent="0.3">
      <c r="A50" s="24">
        <v>11</v>
      </c>
      <c r="B50" s="39" t="s">
        <v>229</v>
      </c>
      <c r="C50" s="18" t="s">
        <v>95</v>
      </c>
      <c r="D50" s="21" t="s">
        <v>264</v>
      </c>
      <c r="E50" s="78">
        <v>45</v>
      </c>
      <c r="F50" s="99">
        <v>2.2367866285075642</v>
      </c>
      <c r="G50" s="94">
        <f t="shared" si="2"/>
        <v>100.65539828284038</v>
      </c>
    </row>
    <row r="51" spans="1:7" ht="30" x14ac:dyDescent="0.3">
      <c r="A51" s="24">
        <v>12</v>
      </c>
      <c r="B51" s="8" t="s">
        <v>229</v>
      </c>
      <c r="C51" s="18" t="s">
        <v>96</v>
      </c>
      <c r="D51" s="21" t="s">
        <v>1</v>
      </c>
      <c r="E51" s="81">
        <v>8</v>
      </c>
      <c r="F51" s="99">
        <v>0.74559554283585472</v>
      </c>
      <c r="G51" s="94">
        <f t="shared" si="2"/>
        <v>5.9647643426868378</v>
      </c>
    </row>
    <row r="52" spans="1:7" ht="60" x14ac:dyDescent="0.3">
      <c r="A52" s="60">
        <v>13</v>
      </c>
      <c r="B52" s="102" t="s">
        <v>217</v>
      </c>
      <c r="C52" s="101" t="s">
        <v>97</v>
      </c>
      <c r="D52" s="59" t="s">
        <v>256</v>
      </c>
      <c r="E52" s="71">
        <v>0.15</v>
      </c>
      <c r="F52" s="99">
        <v>1456.7205627251033</v>
      </c>
      <c r="G52" s="96">
        <f t="shared" si="2"/>
        <v>218.50808440876548</v>
      </c>
    </row>
    <row r="53" spans="1:7" ht="68.25" customHeight="1" x14ac:dyDescent="0.3">
      <c r="A53" s="24">
        <v>14</v>
      </c>
      <c r="B53" s="8" t="s">
        <v>229</v>
      </c>
      <c r="C53" s="18" t="s">
        <v>98</v>
      </c>
      <c r="D53" s="21" t="s">
        <v>264</v>
      </c>
      <c r="E53" s="78">
        <v>6</v>
      </c>
      <c r="F53" s="99">
        <v>4.0262159313136161</v>
      </c>
      <c r="G53" s="94">
        <f t="shared" si="2"/>
        <v>24.157295587881698</v>
      </c>
    </row>
    <row r="54" spans="1:7" ht="60" x14ac:dyDescent="0.3">
      <c r="A54" s="60">
        <v>15</v>
      </c>
      <c r="B54" s="102" t="s">
        <v>218</v>
      </c>
      <c r="C54" s="18" t="s">
        <v>99</v>
      </c>
      <c r="D54" s="21" t="s">
        <v>256</v>
      </c>
      <c r="E54" s="69">
        <v>1.1299999999999999</v>
      </c>
      <c r="F54" s="23">
        <v>899.61439495131765</v>
      </c>
      <c r="G54" s="96">
        <f t="shared" si="2"/>
        <v>1016.5642662949889</v>
      </c>
    </row>
    <row r="55" spans="1:7" ht="75" x14ac:dyDescent="0.3">
      <c r="A55" s="24">
        <v>16</v>
      </c>
      <c r="B55" s="8" t="s">
        <v>214</v>
      </c>
      <c r="C55" s="18" t="s">
        <v>100</v>
      </c>
      <c r="D55" s="21" t="s">
        <v>264</v>
      </c>
      <c r="E55" s="78">
        <v>7</v>
      </c>
      <c r="F55" s="99">
        <v>59.647643426868385</v>
      </c>
      <c r="G55" s="94">
        <f t="shared" si="2"/>
        <v>417.53350398807868</v>
      </c>
    </row>
    <row r="56" spans="1:7" ht="90" x14ac:dyDescent="0.3">
      <c r="A56" s="24">
        <v>17</v>
      </c>
      <c r="B56" s="39" t="s">
        <v>219</v>
      </c>
      <c r="C56" s="18" t="s">
        <v>101</v>
      </c>
      <c r="D56" s="21" t="s">
        <v>263</v>
      </c>
      <c r="E56" s="78">
        <v>40</v>
      </c>
      <c r="F56" s="99">
        <v>11.019052566800202</v>
      </c>
      <c r="G56" s="94">
        <f t="shared" si="2"/>
        <v>440.76210267200804</v>
      </c>
    </row>
    <row r="57" spans="1:7" ht="90" x14ac:dyDescent="0.3">
      <c r="A57" s="24">
        <v>18</v>
      </c>
      <c r="B57" s="39" t="s">
        <v>32</v>
      </c>
      <c r="C57" s="18" t="s">
        <v>102</v>
      </c>
      <c r="D57" s="21" t="s">
        <v>263</v>
      </c>
      <c r="E57" s="71">
        <v>2.7</v>
      </c>
      <c r="F57" s="99">
        <v>36.341744859046969</v>
      </c>
      <c r="G57" s="94">
        <f t="shared" si="2"/>
        <v>98.122711119426825</v>
      </c>
    </row>
    <row r="58" spans="1:7" ht="60" x14ac:dyDescent="0.3">
      <c r="A58" s="24">
        <v>19</v>
      </c>
      <c r="B58" s="102" t="s">
        <v>30</v>
      </c>
      <c r="C58" s="101" t="s">
        <v>103</v>
      </c>
      <c r="D58" s="59" t="s">
        <v>263</v>
      </c>
      <c r="E58" s="78">
        <v>5</v>
      </c>
      <c r="F58" s="22">
        <v>51.066055680499808</v>
      </c>
      <c r="G58" s="96">
        <f t="shared" si="2"/>
        <v>255.33027840249903</v>
      </c>
    </row>
    <row r="59" spans="1:7" ht="30" x14ac:dyDescent="0.3">
      <c r="A59" s="24">
        <v>20</v>
      </c>
      <c r="B59" s="8" t="s">
        <v>234</v>
      </c>
      <c r="C59" s="18" t="s">
        <v>104</v>
      </c>
      <c r="D59" s="21" t="s">
        <v>256</v>
      </c>
      <c r="E59" s="80">
        <v>0.02</v>
      </c>
      <c r="F59" s="99">
        <v>360.37614967428198</v>
      </c>
      <c r="G59" s="142">
        <f t="shared" si="2"/>
        <v>7.2075229934856395</v>
      </c>
    </row>
    <row r="60" spans="1:7" ht="30" x14ac:dyDescent="0.3">
      <c r="A60" s="24">
        <v>21</v>
      </c>
      <c r="B60" s="8" t="s">
        <v>234</v>
      </c>
      <c r="C60" s="18" t="s">
        <v>88</v>
      </c>
      <c r="D60" s="21" t="s">
        <v>256</v>
      </c>
      <c r="E60" s="80">
        <v>0.20399999999999999</v>
      </c>
      <c r="F60" s="99">
        <v>421.26148170225792</v>
      </c>
      <c r="G60" s="142">
        <f t="shared" si="2"/>
        <v>85.937342267260604</v>
      </c>
    </row>
    <row r="61" spans="1:7" ht="45" x14ac:dyDescent="0.3">
      <c r="A61" s="24">
        <v>22</v>
      </c>
      <c r="B61" s="102" t="s">
        <v>220</v>
      </c>
      <c r="C61" s="18" t="s">
        <v>105</v>
      </c>
      <c r="D61" s="21" t="s">
        <v>263</v>
      </c>
      <c r="E61" s="71">
        <v>0.6</v>
      </c>
      <c r="F61" s="15">
        <v>79.524426987544672</v>
      </c>
      <c r="G61" s="96">
        <f t="shared" si="2"/>
        <v>47.714656192526803</v>
      </c>
    </row>
    <row r="62" spans="1:7" ht="60" x14ac:dyDescent="0.3">
      <c r="A62" s="24">
        <v>23</v>
      </c>
      <c r="B62" s="105" t="s">
        <v>6</v>
      </c>
      <c r="C62" s="18" t="s">
        <v>106</v>
      </c>
      <c r="D62" s="21" t="s">
        <v>265</v>
      </c>
      <c r="E62" s="71">
        <v>3.8</v>
      </c>
      <c r="F62" s="15">
        <v>108.93420056520158</v>
      </c>
      <c r="G62" s="96">
        <f t="shared" si="2"/>
        <v>413.94996214776597</v>
      </c>
    </row>
    <row r="63" spans="1:7" ht="45" x14ac:dyDescent="0.3">
      <c r="A63" s="24">
        <v>24</v>
      </c>
      <c r="B63" s="104" t="s">
        <v>217</v>
      </c>
      <c r="C63" s="101" t="s">
        <v>107</v>
      </c>
      <c r="D63" s="59" t="s">
        <v>256</v>
      </c>
      <c r="E63" s="69">
        <v>0.14299999999999999</v>
      </c>
      <c r="F63" s="23">
        <v>860.2441284564195</v>
      </c>
      <c r="G63" s="96">
        <f t="shared" si="2"/>
        <v>123.01491036926798</v>
      </c>
    </row>
    <row r="64" spans="1:7" ht="75" x14ac:dyDescent="0.3">
      <c r="A64" s="24">
        <v>25</v>
      </c>
      <c r="B64" s="105" t="s">
        <v>6</v>
      </c>
      <c r="C64" s="18" t="s">
        <v>108</v>
      </c>
      <c r="D64" s="21" t="s">
        <v>265</v>
      </c>
      <c r="E64" s="78">
        <v>1</v>
      </c>
      <c r="F64" s="22">
        <v>108.93420056520158</v>
      </c>
      <c r="G64" s="96">
        <f t="shared" si="2"/>
        <v>108.93420056520158</v>
      </c>
    </row>
    <row r="65" spans="1:7" ht="60" x14ac:dyDescent="0.3">
      <c r="A65" s="24">
        <v>26</v>
      </c>
      <c r="B65" s="104" t="s">
        <v>217</v>
      </c>
      <c r="C65" s="101" t="s">
        <v>109</v>
      </c>
      <c r="D65" s="59" t="s">
        <v>256</v>
      </c>
      <c r="E65" s="69">
        <v>4.1000000000000002E-2</v>
      </c>
      <c r="F65" s="15">
        <v>860.2441284564195</v>
      </c>
      <c r="G65" s="96">
        <f t="shared" si="2"/>
        <v>35.270009266713203</v>
      </c>
    </row>
    <row r="66" spans="1:7" ht="60" x14ac:dyDescent="0.3">
      <c r="A66" s="24">
        <v>27</v>
      </c>
      <c r="B66" s="39" t="s">
        <v>31</v>
      </c>
      <c r="C66" s="40" t="s">
        <v>110</v>
      </c>
      <c r="D66" s="21" t="s">
        <v>256</v>
      </c>
      <c r="E66" s="69">
        <v>3.2000000000000001E-2</v>
      </c>
      <c r="F66" s="99">
        <v>790.26112525586552</v>
      </c>
      <c r="G66" s="94">
        <f t="shared" si="2"/>
        <v>25.288356008187698</v>
      </c>
    </row>
    <row r="67" spans="1:7" ht="407.25" x14ac:dyDescent="0.3">
      <c r="A67" s="32">
        <v>28</v>
      </c>
      <c r="B67" s="34" t="s">
        <v>24</v>
      </c>
      <c r="C67" s="18" t="s">
        <v>111</v>
      </c>
      <c r="D67" s="176" t="s">
        <v>266</v>
      </c>
      <c r="E67" s="81">
        <v>1</v>
      </c>
      <c r="F67" s="99">
        <v>6562.8362408442426</v>
      </c>
      <c r="G67" s="94">
        <f t="shared" si="2"/>
        <v>6562.8362408442426</v>
      </c>
    </row>
    <row r="68" spans="1:7" ht="90" x14ac:dyDescent="0.3">
      <c r="A68" s="32">
        <v>29</v>
      </c>
      <c r="B68" s="41" t="s">
        <v>214</v>
      </c>
      <c r="C68" s="18" t="s">
        <v>112</v>
      </c>
      <c r="D68" s="21" t="s">
        <v>267</v>
      </c>
      <c r="E68" s="81">
        <v>1</v>
      </c>
      <c r="F68" s="99">
        <v>1526.3146919170722</v>
      </c>
      <c r="G68" s="94">
        <f t="shared" si="2"/>
        <v>1526.3146919170722</v>
      </c>
    </row>
    <row r="69" spans="1:7" ht="60" x14ac:dyDescent="0.3">
      <c r="A69" s="24">
        <v>30</v>
      </c>
      <c r="B69" s="8" t="s">
        <v>33</v>
      </c>
      <c r="C69" s="18" t="s">
        <v>113</v>
      </c>
      <c r="D69" s="21" t="s">
        <v>268</v>
      </c>
      <c r="E69" s="78">
        <v>32</v>
      </c>
      <c r="F69" s="99">
        <v>143.90066889163654</v>
      </c>
      <c r="G69" s="94">
        <f t="shared" si="2"/>
        <v>4604.8214045323693</v>
      </c>
    </row>
    <row r="70" spans="1:7" ht="60" x14ac:dyDescent="0.3">
      <c r="A70" s="24">
        <v>31</v>
      </c>
      <c r="B70" s="106" t="s">
        <v>34</v>
      </c>
      <c r="C70" s="107" t="s">
        <v>141</v>
      </c>
      <c r="D70" s="107" t="s">
        <v>269</v>
      </c>
      <c r="E70" s="77">
        <v>1.1299999999999999</v>
      </c>
      <c r="F70" s="63">
        <v>101.68726561434286</v>
      </c>
      <c r="G70" s="97">
        <f t="shared" si="2"/>
        <v>114.90661014420742</v>
      </c>
    </row>
    <row r="71" spans="1:7" ht="75" x14ac:dyDescent="0.3">
      <c r="A71" s="24">
        <v>32</v>
      </c>
      <c r="B71" s="105" t="s">
        <v>6</v>
      </c>
      <c r="C71" s="18" t="s">
        <v>140</v>
      </c>
      <c r="D71" s="21" t="s">
        <v>265</v>
      </c>
      <c r="E71" s="71">
        <v>6.8</v>
      </c>
      <c r="F71" s="15">
        <v>108.93420056520158</v>
      </c>
      <c r="G71" s="96">
        <f t="shared" si="2"/>
        <v>740.75256384337069</v>
      </c>
    </row>
    <row r="72" spans="1:7" ht="60" x14ac:dyDescent="0.3">
      <c r="A72" s="24">
        <v>33</v>
      </c>
      <c r="B72" s="105" t="s">
        <v>6</v>
      </c>
      <c r="C72" s="18" t="s">
        <v>115</v>
      </c>
      <c r="D72" s="21" t="s">
        <v>270</v>
      </c>
      <c r="E72" s="71">
        <v>1.3</v>
      </c>
      <c r="F72" s="15">
        <v>99.8081111208907</v>
      </c>
      <c r="G72" s="96">
        <f t="shared" si="2"/>
        <v>129.75054445715793</v>
      </c>
    </row>
    <row r="73" spans="1:7" ht="75" x14ac:dyDescent="0.3">
      <c r="A73" s="24">
        <v>34</v>
      </c>
      <c r="B73" s="8" t="s">
        <v>234</v>
      </c>
      <c r="C73" s="18" t="s">
        <v>116</v>
      </c>
      <c r="D73" s="21" t="s">
        <v>271</v>
      </c>
      <c r="E73" s="78">
        <v>110</v>
      </c>
      <c r="F73" s="99">
        <v>0.73813958740749619</v>
      </c>
      <c r="G73" s="94">
        <f t="shared" si="2"/>
        <v>81.195354614824581</v>
      </c>
    </row>
    <row r="74" spans="1:7" ht="45" x14ac:dyDescent="0.3">
      <c r="A74" s="32">
        <v>35</v>
      </c>
      <c r="B74" s="8" t="s">
        <v>229</v>
      </c>
      <c r="C74" s="18" t="s">
        <v>117</v>
      </c>
      <c r="D74" s="21" t="s">
        <v>268</v>
      </c>
      <c r="E74" s="71">
        <v>50.5</v>
      </c>
      <c r="F74" s="99">
        <v>4.6972519198658853</v>
      </c>
      <c r="G74" s="94">
        <f t="shared" si="2"/>
        <v>237.21122195322721</v>
      </c>
    </row>
    <row r="75" spans="1:7" ht="90" x14ac:dyDescent="0.3">
      <c r="A75" s="32">
        <v>36</v>
      </c>
      <c r="B75" s="41" t="s">
        <v>229</v>
      </c>
      <c r="C75" s="18" t="s">
        <v>139</v>
      </c>
      <c r="D75" s="21" t="s">
        <v>267</v>
      </c>
      <c r="E75" s="81">
        <v>3</v>
      </c>
      <c r="F75" s="99">
        <v>13.122481553911046</v>
      </c>
      <c r="G75" s="94">
        <f t="shared" si="2"/>
        <v>39.367444661733138</v>
      </c>
    </row>
    <row r="76" spans="1:7" ht="69.75" customHeight="1" x14ac:dyDescent="0.3">
      <c r="A76" s="32">
        <v>37</v>
      </c>
      <c r="B76" s="41" t="s">
        <v>229</v>
      </c>
      <c r="C76" s="18" t="s">
        <v>118</v>
      </c>
      <c r="D76" s="21" t="s">
        <v>267</v>
      </c>
      <c r="E76" s="81">
        <v>12</v>
      </c>
      <c r="F76" s="99">
        <v>0.56665261255524957</v>
      </c>
      <c r="G76" s="94">
        <f t="shared" si="2"/>
        <v>6.7998313506629948</v>
      </c>
    </row>
    <row r="77" spans="1:7" ht="30" x14ac:dyDescent="0.3">
      <c r="A77" s="32">
        <v>38</v>
      </c>
      <c r="B77" s="41" t="s">
        <v>229</v>
      </c>
      <c r="C77" s="18" t="s">
        <v>119</v>
      </c>
      <c r="D77" s="21" t="s">
        <v>267</v>
      </c>
      <c r="E77" s="81">
        <v>1</v>
      </c>
      <c r="F77" s="99">
        <v>6.1884430055375947</v>
      </c>
      <c r="G77" s="94">
        <f t="shared" si="2"/>
        <v>6.1884430055375947</v>
      </c>
    </row>
    <row r="78" spans="1:7" ht="60" x14ac:dyDescent="0.3">
      <c r="A78" s="32">
        <v>39</v>
      </c>
      <c r="B78" s="8" t="s">
        <v>227</v>
      </c>
      <c r="C78" s="18" t="s">
        <v>120</v>
      </c>
      <c r="D78" s="21" t="s">
        <v>272</v>
      </c>
      <c r="E78" s="78">
        <v>18</v>
      </c>
      <c r="F78" s="99">
        <v>49.498956284756446</v>
      </c>
      <c r="G78" s="94">
        <f t="shared" si="2"/>
        <v>890.98121312561602</v>
      </c>
    </row>
    <row r="79" spans="1:7" ht="90" x14ac:dyDescent="0.3">
      <c r="A79" s="32">
        <v>40</v>
      </c>
      <c r="B79" s="8" t="s">
        <v>13</v>
      </c>
      <c r="C79" s="18" t="s">
        <v>121</v>
      </c>
      <c r="D79" s="21" t="s">
        <v>273</v>
      </c>
      <c r="E79" s="81">
        <v>3.6</v>
      </c>
      <c r="F79" s="99">
        <v>777.08718558710768</v>
      </c>
      <c r="G79" s="94">
        <f t="shared" si="2"/>
        <v>2797.5138681135877</v>
      </c>
    </row>
    <row r="80" spans="1:7" ht="105" x14ac:dyDescent="0.3">
      <c r="A80" s="32">
        <v>41</v>
      </c>
      <c r="B80" s="8" t="s">
        <v>13</v>
      </c>
      <c r="C80" s="18" t="s">
        <v>138</v>
      </c>
      <c r="D80" s="21" t="s">
        <v>273</v>
      </c>
      <c r="E80" s="78">
        <v>4</v>
      </c>
      <c r="F80" s="99">
        <v>617.52973942023482</v>
      </c>
      <c r="G80" s="94">
        <f t="shared" ref="G80:G90" si="3">E80*F80</f>
        <v>2470.1189576809393</v>
      </c>
    </row>
    <row r="81" spans="1:7" ht="75" x14ac:dyDescent="0.3">
      <c r="A81" s="32">
        <v>42</v>
      </c>
      <c r="B81" s="8" t="s">
        <v>229</v>
      </c>
      <c r="C81" s="18" t="s">
        <v>137</v>
      </c>
      <c r="D81" s="21" t="s">
        <v>271</v>
      </c>
      <c r="E81" s="78">
        <v>125</v>
      </c>
      <c r="F81" s="99">
        <v>1.3420719771045386</v>
      </c>
      <c r="G81" s="94">
        <f t="shared" si="3"/>
        <v>167.75899713806731</v>
      </c>
    </row>
    <row r="82" spans="1:7" ht="81.75" customHeight="1" x14ac:dyDescent="0.3">
      <c r="A82" s="32">
        <v>43</v>
      </c>
      <c r="B82" s="8" t="s">
        <v>229</v>
      </c>
      <c r="C82" s="18" t="s">
        <v>136</v>
      </c>
      <c r="D82" s="21" t="s">
        <v>268</v>
      </c>
      <c r="E82" s="78">
        <v>31</v>
      </c>
      <c r="F82" s="99">
        <v>7.008598102657035</v>
      </c>
      <c r="G82" s="94">
        <f t="shared" si="3"/>
        <v>217.26654118236809</v>
      </c>
    </row>
    <row r="83" spans="1:7" ht="45" x14ac:dyDescent="0.3">
      <c r="A83" s="24">
        <v>44</v>
      </c>
      <c r="B83" s="8" t="s">
        <v>229</v>
      </c>
      <c r="C83" s="18" t="s">
        <v>122</v>
      </c>
      <c r="D83" s="21" t="s">
        <v>267</v>
      </c>
      <c r="E83" s="81">
        <v>230</v>
      </c>
      <c r="F83" s="99">
        <v>0.96927420568661127</v>
      </c>
      <c r="G83" s="94">
        <f t="shared" si="3"/>
        <v>222.9330673079206</v>
      </c>
    </row>
    <row r="84" spans="1:7" ht="45" x14ac:dyDescent="0.3">
      <c r="A84" s="24">
        <v>45</v>
      </c>
      <c r="B84" s="8" t="s">
        <v>229</v>
      </c>
      <c r="C84" s="18" t="s">
        <v>123</v>
      </c>
      <c r="D84" s="21" t="s">
        <v>267</v>
      </c>
      <c r="E84" s="81">
        <v>152</v>
      </c>
      <c r="F84" s="99">
        <v>0.67103598855226931</v>
      </c>
      <c r="G84" s="94">
        <f t="shared" si="3"/>
        <v>101.99747025994493</v>
      </c>
    </row>
    <row r="85" spans="1:7" ht="60" x14ac:dyDescent="0.3">
      <c r="A85" s="24">
        <v>46</v>
      </c>
      <c r="B85" s="58" t="s">
        <v>228</v>
      </c>
      <c r="C85" s="101" t="s">
        <v>135</v>
      </c>
      <c r="D85" s="59" t="s">
        <v>256</v>
      </c>
      <c r="E85" s="69">
        <v>0.26</v>
      </c>
      <c r="F85" s="23">
        <v>860.2441284564195</v>
      </c>
      <c r="G85" s="94">
        <f t="shared" si="3"/>
        <v>223.66347339866908</v>
      </c>
    </row>
    <row r="86" spans="1:7" ht="60" x14ac:dyDescent="0.3">
      <c r="A86" s="24">
        <v>47</v>
      </c>
      <c r="B86" s="39" t="s">
        <v>233</v>
      </c>
      <c r="C86" s="42" t="s">
        <v>124</v>
      </c>
      <c r="D86" s="21" t="s">
        <v>274</v>
      </c>
      <c r="E86" s="71">
        <v>11.5</v>
      </c>
      <c r="F86" s="99">
        <v>0.84997891883287424</v>
      </c>
      <c r="G86" s="94">
        <f t="shared" si="3"/>
        <v>9.7747575665780531</v>
      </c>
    </row>
    <row r="87" spans="1:7" ht="54" customHeight="1" x14ac:dyDescent="0.3">
      <c r="A87" s="24">
        <v>48</v>
      </c>
      <c r="B87" s="58" t="s">
        <v>217</v>
      </c>
      <c r="C87" s="101" t="s">
        <v>125</v>
      </c>
      <c r="D87" s="59" t="s">
        <v>256</v>
      </c>
      <c r="E87" s="69">
        <v>0.17</v>
      </c>
      <c r="F87" s="23">
        <v>860.2441284564195</v>
      </c>
      <c r="G87" s="94">
        <f t="shared" si="3"/>
        <v>146.24150183759133</v>
      </c>
    </row>
    <row r="88" spans="1:7" ht="60" x14ac:dyDescent="0.3">
      <c r="A88" s="24">
        <v>49</v>
      </c>
      <c r="B88" s="39" t="s">
        <v>234</v>
      </c>
      <c r="C88" s="42" t="s">
        <v>124</v>
      </c>
      <c r="D88" s="21" t="s">
        <v>274</v>
      </c>
      <c r="E88" s="78">
        <v>4</v>
      </c>
      <c r="F88" s="99">
        <v>0.84997891883287424</v>
      </c>
      <c r="G88" s="94">
        <f t="shared" si="3"/>
        <v>3.399915675331497</v>
      </c>
    </row>
    <row r="89" spans="1:7" ht="60" x14ac:dyDescent="0.3">
      <c r="A89" s="24">
        <v>50</v>
      </c>
      <c r="B89" s="64" t="s">
        <v>221</v>
      </c>
      <c r="C89" s="18" t="s">
        <v>114</v>
      </c>
      <c r="D89" s="21" t="s">
        <v>256</v>
      </c>
      <c r="E89" s="71">
        <v>2.7</v>
      </c>
      <c r="F89" s="15">
        <v>17.891500444946665</v>
      </c>
      <c r="G89" s="94">
        <f t="shared" si="3"/>
        <v>48.307051201355996</v>
      </c>
    </row>
    <row r="90" spans="1:7" ht="142.5" customHeight="1" x14ac:dyDescent="0.3">
      <c r="A90" s="24">
        <v>51</v>
      </c>
      <c r="B90" s="34" t="s">
        <v>229</v>
      </c>
      <c r="C90" s="18" t="s">
        <v>126</v>
      </c>
      <c r="D90" s="21" t="s">
        <v>267</v>
      </c>
      <c r="E90" s="82">
        <v>1</v>
      </c>
      <c r="F90" s="99">
        <v>310.66431245124426</v>
      </c>
      <c r="G90" s="94">
        <f t="shared" si="3"/>
        <v>310.66431245124426</v>
      </c>
    </row>
    <row r="91" spans="1:7" ht="90" x14ac:dyDescent="0.3">
      <c r="A91" s="24"/>
      <c r="B91" s="34"/>
      <c r="C91" s="35" t="s">
        <v>127</v>
      </c>
      <c r="D91" s="21"/>
      <c r="E91" s="82"/>
      <c r="F91" s="30"/>
      <c r="G91" s="94"/>
    </row>
    <row r="92" spans="1:7" ht="90" x14ac:dyDescent="0.3">
      <c r="A92" s="24">
        <v>1</v>
      </c>
      <c r="B92" s="8" t="s">
        <v>25</v>
      </c>
      <c r="C92" s="18" t="s">
        <v>134</v>
      </c>
      <c r="D92" s="28" t="s">
        <v>275</v>
      </c>
      <c r="E92" s="71">
        <v>0.43</v>
      </c>
      <c r="F92" s="99">
        <v>4133.5953515414458</v>
      </c>
      <c r="G92" s="94">
        <f>E92*F92</f>
        <v>1777.4460011628216</v>
      </c>
    </row>
    <row r="93" spans="1:7" ht="30" x14ac:dyDescent="0.3">
      <c r="A93" s="24">
        <v>2</v>
      </c>
      <c r="B93" s="8" t="s">
        <v>10</v>
      </c>
      <c r="C93" s="18" t="s">
        <v>128</v>
      </c>
      <c r="D93" s="29" t="s">
        <v>276</v>
      </c>
      <c r="E93" s="69">
        <v>4.2999999999999997E-2</v>
      </c>
      <c r="F93" s="99">
        <v>1395.204432415994</v>
      </c>
      <c r="G93" s="94">
        <f>E93*F93</f>
        <v>59.993790593887738</v>
      </c>
    </row>
    <row r="94" spans="1:7" ht="90" x14ac:dyDescent="0.3">
      <c r="A94" s="24">
        <v>3</v>
      </c>
      <c r="B94" s="8" t="s">
        <v>232</v>
      </c>
      <c r="C94" s="18" t="s">
        <v>129</v>
      </c>
      <c r="D94" s="28" t="s">
        <v>256</v>
      </c>
      <c r="E94" s="70">
        <f>43*2.6</f>
        <v>111.8</v>
      </c>
      <c r="F94" s="99">
        <v>1.1237200634748168</v>
      </c>
      <c r="G94" s="94">
        <f t="shared" ref="G94:G117" si="4">E94*F94</f>
        <v>125.63190309648451</v>
      </c>
    </row>
    <row r="95" spans="1:7" ht="105" x14ac:dyDescent="0.3">
      <c r="A95" s="24">
        <v>4</v>
      </c>
      <c r="B95" s="8" t="s">
        <v>10</v>
      </c>
      <c r="C95" s="18" t="s">
        <v>133</v>
      </c>
      <c r="D95" s="29" t="s">
        <v>276</v>
      </c>
      <c r="E95" s="69">
        <v>4.3999999999999997E-2</v>
      </c>
      <c r="F95" s="99">
        <v>1395.204432415994</v>
      </c>
      <c r="G95" s="94">
        <f t="shared" si="4"/>
        <v>61.388995026303732</v>
      </c>
    </row>
    <row r="96" spans="1:7" ht="90" x14ac:dyDescent="0.3">
      <c r="A96" s="24">
        <v>5</v>
      </c>
      <c r="B96" s="8" t="s">
        <v>232</v>
      </c>
      <c r="C96" s="18" t="s">
        <v>129</v>
      </c>
      <c r="D96" s="28" t="s">
        <v>256</v>
      </c>
      <c r="E96" s="70">
        <f>44*2.6</f>
        <v>114.4</v>
      </c>
      <c r="F96" s="99">
        <v>1.1237200634748168</v>
      </c>
      <c r="G96" s="94">
        <f t="shared" si="4"/>
        <v>128.55357526151906</v>
      </c>
    </row>
    <row r="97" spans="1:7" ht="90" x14ac:dyDescent="0.3">
      <c r="A97" s="24">
        <v>6</v>
      </c>
      <c r="B97" s="8" t="s">
        <v>11</v>
      </c>
      <c r="C97" s="18" t="s">
        <v>130</v>
      </c>
      <c r="D97" s="28" t="s">
        <v>276</v>
      </c>
      <c r="E97" s="72">
        <v>4.2999999999999997E-2</v>
      </c>
      <c r="F97" s="99">
        <v>1531.5004721757584</v>
      </c>
      <c r="G97" s="94">
        <f t="shared" si="4"/>
        <v>65.854520303557607</v>
      </c>
    </row>
    <row r="98" spans="1:7" ht="90" x14ac:dyDescent="0.3">
      <c r="A98" s="24">
        <v>7</v>
      </c>
      <c r="B98" s="8" t="s">
        <v>12</v>
      </c>
      <c r="C98" s="18" t="s">
        <v>132</v>
      </c>
      <c r="D98" s="28" t="s">
        <v>276</v>
      </c>
      <c r="E98" s="72">
        <v>8.6999999999999994E-2</v>
      </c>
      <c r="F98" s="99">
        <v>1302.171670084874</v>
      </c>
      <c r="G98" s="94">
        <f t="shared" si="4"/>
        <v>113.28893529738403</v>
      </c>
    </row>
    <row r="99" spans="1:7" ht="90" x14ac:dyDescent="0.3">
      <c r="A99" s="24">
        <v>8</v>
      </c>
      <c r="B99" s="8" t="s">
        <v>28</v>
      </c>
      <c r="C99" s="18" t="s">
        <v>131</v>
      </c>
      <c r="D99" s="28" t="s">
        <v>276</v>
      </c>
      <c r="E99" s="76">
        <v>0.06</v>
      </c>
      <c r="F99" s="99">
        <v>745.20957767119341</v>
      </c>
      <c r="G99" s="94">
        <f t="shared" si="4"/>
        <v>44.712574660271606</v>
      </c>
    </row>
    <row r="100" spans="1:7" ht="60" x14ac:dyDescent="0.3">
      <c r="A100" s="24">
        <v>9</v>
      </c>
      <c r="B100" s="8" t="s">
        <v>2</v>
      </c>
      <c r="C100" s="40" t="s">
        <v>142</v>
      </c>
      <c r="D100" s="43" t="s">
        <v>276</v>
      </c>
      <c r="E100" s="72">
        <v>0.19</v>
      </c>
      <c r="F100" s="99">
        <v>104.048154025446</v>
      </c>
      <c r="G100" s="94">
        <f t="shared" si="4"/>
        <v>19.769149264834738</v>
      </c>
    </row>
    <row r="101" spans="1:7" ht="90" x14ac:dyDescent="0.3">
      <c r="A101" s="24">
        <v>10</v>
      </c>
      <c r="B101" s="8" t="s">
        <v>25</v>
      </c>
      <c r="C101" s="18" t="s">
        <v>143</v>
      </c>
      <c r="D101" s="28" t="s">
        <v>275</v>
      </c>
      <c r="E101" s="71">
        <v>0.54</v>
      </c>
      <c r="F101" s="99">
        <v>4133.5953515414458</v>
      </c>
      <c r="G101" s="94">
        <f t="shared" si="4"/>
        <v>2232.141489832381</v>
      </c>
    </row>
    <row r="102" spans="1:7" ht="30" x14ac:dyDescent="0.3">
      <c r="A102" s="24">
        <v>11</v>
      </c>
      <c r="B102" s="8" t="s">
        <v>10</v>
      </c>
      <c r="C102" s="18" t="s">
        <v>144</v>
      </c>
      <c r="D102" s="29" t="s">
        <v>276</v>
      </c>
      <c r="E102" s="69">
        <v>5.3999999999999999E-2</v>
      </c>
      <c r="F102" s="99">
        <v>1395.204432415994</v>
      </c>
      <c r="G102" s="94">
        <f t="shared" si="4"/>
        <v>75.341039350463674</v>
      </c>
    </row>
    <row r="103" spans="1:7" ht="90" x14ac:dyDescent="0.3">
      <c r="A103" s="24">
        <v>12</v>
      </c>
      <c r="B103" s="8" t="s">
        <v>232</v>
      </c>
      <c r="C103" s="18" t="s">
        <v>145</v>
      </c>
      <c r="D103" s="28" t="s">
        <v>256</v>
      </c>
      <c r="E103" s="70">
        <f>54*2.6</f>
        <v>140.4</v>
      </c>
      <c r="F103" s="99">
        <v>1.1237200634748168</v>
      </c>
      <c r="G103" s="94">
        <f t="shared" si="4"/>
        <v>157.77029691186428</v>
      </c>
    </row>
    <row r="104" spans="1:7" ht="90" x14ac:dyDescent="0.3">
      <c r="A104" s="24">
        <v>13</v>
      </c>
      <c r="B104" s="8" t="s">
        <v>10</v>
      </c>
      <c r="C104" s="18" t="s">
        <v>146</v>
      </c>
      <c r="D104" s="29" t="s">
        <v>276</v>
      </c>
      <c r="E104" s="83">
        <v>0.10150000000000001</v>
      </c>
      <c r="F104" s="99">
        <v>1395.204432415994</v>
      </c>
      <c r="G104" s="94">
        <f t="shared" si="4"/>
        <v>141.61324989022341</v>
      </c>
    </row>
    <row r="105" spans="1:7" ht="90" x14ac:dyDescent="0.3">
      <c r="A105" s="24">
        <v>14</v>
      </c>
      <c r="B105" s="8" t="s">
        <v>232</v>
      </c>
      <c r="C105" s="18" t="s">
        <v>129</v>
      </c>
      <c r="D105" s="28" t="s">
        <v>256</v>
      </c>
      <c r="E105" s="70">
        <f>101.5*2.6</f>
        <v>263.90000000000003</v>
      </c>
      <c r="F105" s="99">
        <v>1.1237200634748168</v>
      </c>
      <c r="G105" s="94">
        <f t="shared" si="4"/>
        <v>296.54972475100419</v>
      </c>
    </row>
    <row r="106" spans="1:7" ht="90" x14ac:dyDescent="0.3">
      <c r="A106" s="24">
        <v>15</v>
      </c>
      <c r="B106" s="8" t="s">
        <v>11</v>
      </c>
      <c r="C106" s="18" t="s">
        <v>147</v>
      </c>
      <c r="D106" s="28" t="s">
        <v>276</v>
      </c>
      <c r="E106" s="73">
        <v>6.4999999999999997E-3</v>
      </c>
      <c r="F106" s="99">
        <v>1531.5004721757584</v>
      </c>
      <c r="G106" s="94">
        <f t="shared" si="4"/>
        <v>9.9547530691424289</v>
      </c>
    </row>
    <row r="107" spans="1:7" ht="90" x14ac:dyDescent="0.3">
      <c r="A107" s="24">
        <v>16</v>
      </c>
      <c r="B107" s="8" t="s">
        <v>12</v>
      </c>
      <c r="C107" s="18" t="s">
        <v>148</v>
      </c>
      <c r="D107" s="28" t="s">
        <v>276</v>
      </c>
      <c r="E107" s="72">
        <v>0.108</v>
      </c>
      <c r="F107" s="99">
        <v>1302.171670084874</v>
      </c>
      <c r="G107" s="94">
        <f t="shared" si="4"/>
        <v>140.63454036916639</v>
      </c>
    </row>
    <row r="108" spans="1:7" ht="60" x14ac:dyDescent="0.3">
      <c r="A108" s="24">
        <v>17</v>
      </c>
      <c r="B108" s="8" t="s">
        <v>2</v>
      </c>
      <c r="C108" s="40" t="s">
        <v>149</v>
      </c>
      <c r="D108" s="43" t="s">
        <v>276</v>
      </c>
      <c r="E108" s="73">
        <v>0.1145</v>
      </c>
      <c r="F108" s="99">
        <v>104.048154025446</v>
      </c>
      <c r="G108" s="94">
        <f t="shared" si="4"/>
        <v>11.913513635913567</v>
      </c>
    </row>
    <row r="109" spans="1:7" ht="30" x14ac:dyDescent="0.3">
      <c r="A109" s="24">
        <v>18</v>
      </c>
      <c r="B109" s="8" t="s">
        <v>215</v>
      </c>
      <c r="C109" s="18" t="s">
        <v>150</v>
      </c>
      <c r="D109" s="28" t="s">
        <v>277</v>
      </c>
      <c r="E109" s="71">
        <v>24.25</v>
      </c>
      <c r="F109" s="99">
        <v>1.8728667724580279</v>
      </c>
      <c r="G109" s="94">
        <f t="shared" si="4"/>
        <v>45.41701923210718</v>
      </c>
    </row>
    <row r="110" spans="1:7" ht="60" x14ac:dyDescent="0.3">
      <c r="A110" s="60">
        <v>19</v>
      </c>
      <c r="B110" s="58" t="s">
        <v>222</v>
      </c>
      <c r="C110" s="101" t="s">
        <v>151</v>
      </c>
      <c r="D110" s="59" t="s">
        <v>270</v>
      </c>
      <c r="E110" s="78">
        <v>47</v>
      </c>
      <c r="F110" s="22">
        <v>87.262181286516409</v>
      </c>
      <c r="G110" s="94">
        <f t="shared" si="4"/>
        <v>4101.3225204662713</v>
      </c>
    </row>
    <row r="111" spans="1:7" ht="60.75" customHeight="1" x14ac:dyDescent="0.3">
      <c r="A111" s="60">
        <v>20</v>
      </c>
      <c r="B111" s="58" t="s">
        <v>223</v>
      </c>
      <c r="C111" s="101" t="s">
        <v>152</v>
      </c>
      <c r="D111" s="59" t="s">
        <v>270</v>
      </c>
      <c r="E111" s="71">
        <v>79.5</v>
      </c>
      <c r="F111" s="15">
        <v>120.45481863547232</v>
      </c>
      <c r="G111" s="94">
        <f t="shared" si="4"/>
        <v>9576.1580815200487</v>
      </c>
    </row>
    <row r="112" spans="1:7" ht="30" x14ac:dyDescent="0.3">
      <c r="A112" s="24">
        <v>21</v>
      </c>
      <c r="B112" s="34" t="s">
        <v>234</v>
      </c>
      <c r="C112" s="44" t="s">
        <v>153</v>
      </c>
      <c r="D112" s="21" t="s">
        <v>271</v>
      </c>
      <c r="E112" s="74">
        <v>8</v>
      </c>
      <c r="F112" s="99">
        <v>0.36037614967428205</v>
      </c>
      <c r="G112" s="94">
        <f t="shared" si="4"/>
        <v>2.8830091973942564</v>
      </c>
    </row>
    <row r="113" spans="1:7" ht="30" x14ac:dyDescent="0.3">
      <c r="A113" s="24">
        <v>22</v>
      </c>
      <c r="B113" s="34" t="s">
        <v>234</v>
      </c>
      <c r="C113" s="44" t="s">
        <v>154</v>
      </c>
      <c r="D113" s="21" t="s">
        <v>271</v>
      </c>
      <c r="E113" s="74">
        <v>20</v>
      </c>
      <c r="F113" s="99">
        <v>0.42126148170225791</v>
      </c>
      <c r="G113" s="94">
        <f t="shared" si="4"/>
        <v>8.4252296340451576</v>
      </c>
    </row>
    <row r="114" spans="1:7" ht="48" customHeight="1" x14ac:dyDescent="0.3">
      <c r="A114" s="60">
        <v>23</v>
      </c>
      <c r="B114" s="58" t="s">
        <v>222</v>
      </c>
      <c r="C114" s="101" t="s">
        <v>155</v>
      </c>
      <c r="D114" s="59" t="s">
        <v>270</v>
      </c>
      <c r="E114" s="78">
        <v>54</v>
      </c>
      <c r="F114" s="22">
        <v>87.262181286516409</v>
      </c>
      <c r="G114" s="94">
        <f t="shared" si="4"/>
        <v>4712.1577894718857</v>
      </c>
    </row>
    <row r="115" spans="1:7" ht="120" x14ac:dyDescent="0.3">
      <c r="A115" s="60">
        <v>24</v>
      </c>
      <c r="B115" s="58" t="s">
        <v>218</v>
      </c>
      <c r="C115" s="101" t="s">
        <v>156</v>
      </c>
      <c r="D115" s="59" t="s">
        <v>256</v>
      </c>
      <c r="E115" s="71">
        <v>0.34</v>
      </c>
      <c r="F115" s="15">
        <v>899.61439495131765</v>
      </c>
      <c r="G115" s="94">
        <f t="shared" si="4"/>
        <v>305.86889428344801</v>
      </c>
    </row>
    <row r="116" spans="1:7" ht="90" x14ac:dyDescent="0.3">
      <c r="A116" s="24">
        <v>25</v>
      </c>
      <c r="B116" s="8" t="s">
        <v>230</v>
      </c>
      <c r="C116" s="18" t="s">
        <v>157</v>
      </c>
      <c r="D116" s="21" t="s">
        <v>278</v>
      </c>
      <c r="E116" s="71">
        <v>1.8</v>
      </c>
      <c r="F116" s="99">
        <v>52.191687998509835</v>
      </c>
      <c r="G116" s="94">
        <f t="shared" si="4"/>
        <v>93.945038397317703</v>
      </c>
    </row>
    <row r="117" spans="1:7" ht="135" x14ac:dyDescent="0.3">
      <c r="A117" s="24">
        <v>26</v>
      </c>
      <c r="B117" s="41" t="s">
        <v>231</v>
      </c>
      <c r="C117" s="18" t="s">
        <v>158</v>
      </c>
      <c r="D117" s="21" t="s">
        <v>267</v>
      </c>
      <c r="E117" s="81">
        <v>1</v>
      </c>
      <c r="F117" s="99">
        <v>1526.3146919170722</v>
      </c>
      <c r="G117" s="94">
        <f t="shared" si="4"/>
        <v>1526.3146919170722</v>
      </c>
    </row>
    <row r="118" spans="1:7" ht="90" x14ac:dyDescent="0.3">
      <c r="A118" s="24"/>
      <c r="B118" s="34"/>
      <c r="C118" s="35" t="s">
        <v>159</v>
      </c>
      <c r="D118" s="21"/>
      <c r="E118" s="82"/>
      <c r="F118" s="30"/>
      <c r="G118" s="94"/>
    </row>
    <row r="119" spans="1:7" ht="120" x14ac:dyDescent="0.3">
      <c r="A119" s="24">
        <v>1</v>
      </c>
      <c r="B119" s="8" t="s">
        <v>25</v>
      </c>
      <c r="C119" s="18" t="s">
        <v>160</v>
      </c>
      <c r="D119" s="28" t="s">
        <v>275</v>
      </c>
      <c r="E119" s="71">
        <v>0.3</v>
      </c>
      <c r="F119" s="99">
        <v>4133.5953515414458</v>
      </c>
      <c r="G119" s="94">
        <f>E119*F119</f>
        <v>1240.0786054624336</v>
      </c>
    </row>
    <row r="120" spans="1:7" ht="120" x14ac:dyDescent="0.3">
      <c r="A120" s="24">
        <v>2</v>
      </c>
      <c r="B120" s="8" t="s">
        <v>39</v>
      </c>
      <c r="C120" s="18" t="s">
        <v>161</v>
      </c>
      <c r="D120" s="28" t="s">
        <v>276</v>
      </c>
      <c r="E120" s="69">
        <v>0.06</v>
      </c>
      <c r="F120" s="99">
        <v>1055.2919181031054</v>
      </c>
      <c r="G120" s="94">
        <f>E120*F120</f>
        <v>63.317515086186326</v>
      </c>
    </row>
    <row r="121" spans="1:7" ht="120" x14ac:dyDescent="0.3">
      <c r="A121" s="24">
        <v>3</v>
      </c>
      <c r="B121" s="8" t="s">
        <v>40</v>
      </c>
      <c r="C121" s="20" t="s">
        <v>162</v>
      </c>
      <c r="D121" s="28" t="s">
        <v>276</v>
      </c>
      <c r="E121" s="69">
        <v>0.06</v>
      </c>
      <c r="F121" s="99">
        <v>861.37491838817709</v>
      </c>
      <c r="G121" s="94">
        <f t="shared" ref="G120:G129" si="5">E121*F121</f>
        <v>51.682495103290627</v>
      </c>
    </row>
    <row r="122" spans="1:7" ht="120" x14ac:dyDescent="0.3">
      <c r="A122" s="24">
        <v>4</v>
      </c>
      <c r="B122" s="8" t="s">
        <v>28</v>
      </c>
      <c r="C122" s="18" t="s">
        <v>163</v>
      </c>
      <c r="D122" s="28" t="s">
        <v>276</v>
      </c>
      <c r="E122" s="76">
        <v>5.2999999999999999E-2</v>
      </c>
      <c r="F122" s="99">
        <v>745.20957767119341</v>
      </c>
      <c r="G122" s="94">
        <f t="shared" si="5"/>
        <v>39.496107616573248</v>
      </c>
    </row>
    <row r="123" spans="1:7" ht="75" x14ac:dyDescent="0.3">
      <c r="A123" s="24">
        <v>5</v>
      </c>
      <c r="B123" s="8" t="s">
        <v>2</v>
      </c>
      <c r="C123" s="18" t="s">
        <v>164</v>
      </c>
      <c r="D123" s="43" t="s">
        <v>276</v>
      </c>
      <c r="E123" s="72">
        <v>0.09</v>
      </c>
      <c r="F123" s="99">
        <v>104.048154025446</v>
      </c>
      <c r="G123" s="94">
        <f t="shared" si="5"/>
        <v>9.36433386229014</v>
      </c>
    </row>
    <row r="124" spans="1:7" ht="90" x14ac:dyDescent="0.3">
      <c r="A124" s="24">
        <v>6</v>
      </c>
      <c r="B124" s="8" t="s">
        <v>2</v>
      </c>
      <c r="C124" s="18" t="s">
        <v>165</v>
      </c>
      <c r="D124" s="43" t="s">
        <v>276</v>
      </c>
      <c r="E124" s="72">
        <v>0.113</v>
      </c>
      <c r="F124" s="99">
        <v>104.048154025446</v>
      </c>
      <c r="G124" s="94">
        <f t="shared" si="5"/>
        <v>11.757441404875397</v>
      </c>
    </row>
    <row r="125" spans="1:7" ht="36" customHeight="1" x14ac:dyDescent="0.3">
      <c r="A125" s="24">
        <v>7</v>
      </c>
      <c r="B125" s="8" t="s">
        <v>215</v>
      </c>
      <c r="C125" s="18" t="s">
        <v>166</v>
      </c>
      <c r="D125" s="28" t="s">
        <v>277</v>
      </c>
      <c r="E125" s="71">
        <v>11.3</v>
      </c>
      <c r="F125" s="99">
        <v>1.8728667724580279</v>
      </c>
      <c r="G125" s="94">
        <f t="shared" si="5"/>
        <v>21.163394528775715</v>
      </c>
    </row>
    <row r="126" spans="1:7" ht="92.25" x14ac:dyDescent="0.3">
      <c r="A126" s="24">
        <v>8</v>
      </c>
      <c r="B126" s="34" t="s">
        <v>26</v>
      </c>
      <c r="C126" s="18" t="s">
        <v>167</v>
      </c>
      <c r="D126" s="21" t="s">
        <v>270</v>
      </c>
      <c r="E126" s="78">
        <v>8</v>
      </c>
      <c r="F126" s="99">
        <v>17.032753201176142</v>
      </c>
      <c r="G126" s="94">
        <f t="shared" si="5"/>
        <v>136.26202560940914</v>
      </c>
    </row>
    <row r="127" spans="1:7" ht="180" x14ac:dyDescent="0.3">
      <c r="A127" s="24">
        <v>9</v>
      </c>
      <c r="B127" s="8" t="s">
        <v>229</v>
      </c>
      <c r="C127" s="20" t="s">
        <v>168</v>
      </c>
      <c r="D127" s="21" t="s">
        <v>278</v>
      </c>
      <c r="E127" s="74">
        <v>1113</v>
      </c>
      <c r="F127" s="99">
        <v>1.7297816593791828</v>
      </c>
      <c r="G127" s="94">
        <f t="shared" si="5"/>
        <v>1925.2469868890305</v>
      </c>
    </row>
    <row r="128" spans="1:7" ht="30" x14ac:dyDescent="0.3">
      <c r="A128" s="24">
        <v>10</v>
      </c>
      <c r="B128" s="34" t="s">
        <v>234</v>
      </c>
      <c r="C128" s="20" t="s">
        <v>88</v>
      </c>
      <c r="D128" s="21" t="s">
        <v>256</v>
      </c>
      <c r="E128" s="70">
        <v>1.82</v>
      </c>
      <c r="F128" s="99">
        <v>421.26148170225792</v>
      </c>
      <c r="G128" s="94">
        <f t="shared" si="5"/>
        <v>766.69589669810944</v>
      </c>
    </row>
    <row r="129" spans="1:7" ht="60" x14ac:dyDescent="0.3">
      <c r="A129" s="24">
        <v>11</v>
      </c>
      <c r="B129" s="34" t="s">
        <v>224</v>
      </c>
      <c r="C129" s="20" t="s">
        <v>169</v>
      </c>
      <c r="D129" s="21" t="s">
        <v>270</v>
      </c>
      <c r="E129" s="71">
        <v>159.5</v>
      </c>
      <c r="F129" s="99">
        <v>7.7384321783224417</v>
      </c>
      <c r="G129" s="94">
        <f t="shared" si="5"/>
        <v>1234.2799324424295</v>
      </c>
    </row>
    <row r="130" spans="1:7" ht="45" x14ac:dyDescent="0.3">
      <c r="A130" s="21"/>
      <c r="B130" s="41"/>
      <c r="C130" s="35" t="s">
        <v>170</v>
      </c>
      <c r="D130" s="17"/>
      <c r="E130" s="77"/>
      <c r="F130" s="63"/>
      <c r="G130" s="95"/>
    </row>
    <row r="131" spans="1:7" ht="75" x14ac:dyDescent="0.3">
      <c r="A131" s="21">
        <v>1</v>
      </c>
      <c r="B131" s="26" t="s">
        <v>14</v>
      </c>
      <c r="C131" s="54" t="s">
        <v>171</v>
      </c>
      <c r="D131" s="50" t="s">
        <v>267</v>
      </c>
      <c r="E131" s="84">
        <v>1</v>
      </c>
      <c r="F131" s="99">
        <v>47.168802519068684</v>
      </c>
      <c r="G131" s="98">
        <f>E131*F131</f>
        <v>47.168802519068684</v>
      </c>
    </row>
    <row r="132" spans="1:7" ht="30" x14ac:dyDescent="0.3">
      <c r="A132" s="21">
        <v>2</v>
      </c>
      <c r="B132" s="26" t="s">
        <v>15</v>
      </c>
      <c r="C132" s="54" t="s">
        <v>172</v>
      </c>
      <c r="D132" s="50" t="s">
        <v>267</v>
      </c>
      <c r="E132" s="84">
        <v>1</v>
      </c>
      <c r="F132" s="99">
        <v>7.5308284819707616</v>
      </c>
      <c r="G132" s="98">
        <f t="shared" ref="G132:G166" si="6">E132*F132</f>
        <v>7.5308284819707616</v>
      </c>
    </row>
    <row r="133" spans="1:7" ht="30" x14ac:dyDescent="0.3">
      <c r="A133" s="21">
        <v>3</v>
      </c>
      <c r="B133" s="26" t="s">
        <v>15</v>
      </c>
      <c r="C133" s="54" t="s">
        <v>173</v>
      </c>
      <c r="D133" s="50" t="s">
        <v>267</v>
      </c>
      <c r="E133" s="84">
        <v>1</v>
      </c>
      <c r="F133" s="99">
        <v>6.7852329391349073</v>
      </c>
      <c r="G133" s="98">
        <f t="shared" si="6"/>
        <v>6.7852329391349073</v>
      </c>
    </row>
    <row r="134" spans="1:7" ht="30" x14ac:dyDescent="0.3">
      <c r="A134" s="21">
        <v>4</v>
      </c>
      <c r="B134" s="26" t="s">
        <v>15</v>
      </c>
      <c r="C134" s="54" t="s">
        <v>174</v>
      </c>
      <c r="D134" s="50" t="s">
        <v>267</v>
      </c>
      <c r="E134" s="84">
        <v>1</v>
      </c>
      <c r="F134" s="99">
        <v>4.5484463106273436</v>
      </c>
      <c r="G134" s="98">
        <f t="shared" si="6"/>
        <v>4.5484463106273436</v>
      </c>
    </row>
    <row r="135" spans="1:7" ht="60" x14ac:dyDescent="0.3">
      <c r="A135" s="21">
        <v>5</v>
      </c>
      <c r="B135" s="26" t="s">
        <v>16</v>
      </c>
      <c r="C135" s="54" t="s">
        <v>175</v>
      </c>
      <c r="D135" s="50" t="s">
        <v>267</v>
      </c>
      <c r="E135" s="84">
        <v>1</v>
      </c>
      <c r="F135" s="99">
        <v>14.742637023289834</v>
      </c>
      <c r="G135" s="98">
        <f t="shared" si="6"/>
        <v>14.742637023289834</v>
      </c>
    </row>
    <row r="136" spans="1:7" ht="19.5" customHeight="1" x14ac:dyDescent="0.3">
      <c r="A136" s="21">
        <v>6</v>
      </c>
      <c r="B136" s="26" t="s">
        <v>17</v>
      </c>
      <c r="C136" s="54" t="s">
        <v>176</v>
      </c>
      <c r="D136" s="50" t="s">
        <v>267</v>
      </c>
      <c r="E136" s="84">
        <v>1</v>
      </c>
      <c r="F136" s="99">
        <v>35.381108573850845</v>
      </c>
      <c r="G136" s="98">
        <f t="shared" si="6"/>
        <v>35.381108573850845</v>
      </c>
    </row>
    <row r="137" spans="1:7" ht="75" x14ac:dyDescent="0.3">
      <c r="A137" s="21">
        <v>7</v>
      </c>
      <c r="B137" s="26" t="s">
        <v>18</v>
      </c>
      <c r="C137" s="54" t="s">
        <v>177</v>
      </c>
      <c r="D137" s="50" t="s">
        <v>267</v>
      </c>
      <c r="E137" s="84">
        <v>1</v>
      </c>
      <c r="F137" s="99">
        <v>42.155004621829747</v>
      </c>
      <c r="G137" s="98">
        <f t="shared" si="6"/>
        <v>42.155004621829747</v>
      </c>
    </row>
    <row r="138" spans="1:7" ht="60" x14ac:dyDescent="0.3">
      <c r="A138" s="21">
        <v>8</v>
      </c>
      <c r="B138" s="26" t="s">
        <v>41</v>
      </c>
      <c r="C138" s="54" t="s">
        <v>178</v>
      </c>
      <c r="D138" s="50" t="s">
        <v>256</v>
      </c>
      <c r="E138" s="85">
        <v>0.17499999999999999</v>
      </c>
      <c r="F138" s="99">
        <v>628.5627097030706</v>
      </c>
      <c r="G138" s="98">
        <f t="shared" si="6"/>
        <v>109.99847419803734</v>
      </c>
    </row>
    <row r="139" spans="1:7" ht="60" x14ac:dyDescent="0.3">
      <c r="A139" s="21">
        <v>9</v>
      </c>
      <c r="B139" s="26" t="s">
        <v>19</v>
      </c>
      <c r="C139" s="54" t="s">
        <v>179</v>
      </c>
      <c r="D139" s="50" t="s">
        <v>256</v>
      </c>
      <c r="E139" s="85">
        <f>2.9*3*0.6/1000</f>
        <v>5.2199999999999998E-3</v>
      </c>
      <c r="F139" s="99">
        <v>804.04990446485306</v>
      </c>
      <c r="G139" s="98">
        <f t="shared" si="6"/>
        <v>4.1971405013065324</v>
      </c>
    </row>
    <row r="140" spans="1:7" ht="90" x14ac:dyDescent="0.3">
      <c r="A140" s="21">
        <v>10</v>
      </c>
      <c r="B140" s="26" t="s">
        <v>20</v>
      </c>
      <c r="C140" s="53" t="s">
        <v>180</v>
      </c>
      <c r="D140" s="50" t="s">
        <v>279</v>
      </c>
      <c r="E140" s="86">
        <v>0.03</v>
      </c>
      <c r="F140" s="99">
        <v>5303.1929942168917</v>
      </c>
      <c r="G140" s="98">
        <f t="shared" si="6"/>
        <v>159.09578982650675</v>
      </c>
    </row>
    <row r="141" spans="1:7" ht="30" x14ac:dyDescent="0.3">
      <c r="A141" s="21">
        <v>11</v>
      </c>
      <c r="B141" s="26" t="s">
        <v>21</v>
      </c>
      <c r="C141" s="54" t="s">
        <v>181</v>
      </c>
      <c r="D141" s="14" t="s">
        <v>278</v>
      </c>
      <c r="E141" s="87">
        <v>5</v>
      </c>
      <c r="F141" s="99">
        <v>1.6558407463696452</v>
      </c>
      <c r="G141" s="98">
        <f t="shared" si="6"/>
        <v>8.2792037318482254</v>
      </c>
    </row>
    <row r="142" spans="1:7" ht="24.75" customHeight="1" x14ac:dyDescent="0.3">
      <c r="A142" s="21">
        <v>12</v>
      </c>
      <c r="B142" s="51" t="s">
        <v>229</v>
      </c>
      <c r="C142" s="54" t="s">
        <v>182</v>
      </c>
      <c r="D142" s="50" t="s">
        <v>271</v>
      </c>
      <c r="E142" s="85">
        <v>2.7E-2</v>
      </c>
      <c r="F142" s="99">
        <v>8.9471465140302566</v>
      </c>
      <c r="G142" s="98">
        <f t="shared" si="6"/>
        <v>0.24157295587881691</v>
      </c>
    </row>
    <row r="143" spans="1:7" ht="45" x14ac:dyDescent="0.3">
      <c r="A143" s="21">
        <v>13</v>
      </c>
      <c r="B143" s="26" t="s">
        <v>22</v>
      </c>
      <c r="C143" s="54" t="s">
        <v>183</v>
      </c>
      <c r="D143" s="50" t="s">
        <v>280</v>
      </c>
      <c r="E143" s="86">
        <v>0.2</v>
      </c>
      <c r="F143" s="99">
        <v>172.97937929252873</v>
      </c>
      <c r="G143" s="98">
        <f t="shared" si="6"/>
        <v>34.59587585850575</v>
      </c>
    </row>
    <row r="144" spans="1:7" ht="60" x14ac:dyDescent="0.3">
      <c r="A144" s="21">
        <v>14</v>
      </c>
      <c r="B144" s="26" t="s">
        <v>22</v>
      </c>
      <c r="C144" s="54" t="s">
        <v>184</v>
      </c>
      <c r="D144" s="50" t="s">
        <v>280</v>
      </c>
      <c r="E144" s="86">
        <v>0.28000000000000003</v>
      </c>
      <c r="F144" s="99">
        <v>121.88997147635165</v>
      </c>
      <c r="G144" s="98">
        <f t="shared" si="6"/>
        <v>34.129192013378464</v>
      </c>
    </row>
    <row r="145" spans="1:7" ht="60" x14ac:dyDescent="0.3">
      <c r="A145" s="21">
        <v>15</v>
      </c>
      <c r="B145" s="26" t="s">
        <v>23</v>
      </c>
      <c r="C145" s="54" t="s">
        <v>185</v>
      </c>
      <c r="D145" s="50" t="s">
        <v>280</v>
      </c>
      <c r="E145" s="86">
        <v>0.15</v>
      </c>
      <c r="F145" s="99">
        <v>161.88578642602477</v>
      </c>
      <c r="G145" s="98">
        <f t="shared" si="6"/>
        <v>24.282867963903715</v>
      </c>
    </row>
    <row r="146" spans="1:7" ht="60" x14ac:dyDescent="0.3">
      <c r="A146" s="21">
        <v>16</v>
      </c>
      <c r="B146" s="26" t="s">
        <v>7</v>
      </c>
      <c r="C146" s="54" t="s">
        <v>186</v>
      </c>
      <c r="D146" s="52" t="s">
        <v>280</v>
      </c>
      <c r="E146" s="88">
        <v>0.48</v>
      </c>
      <c r="F146" s="99">
        <v>50.205718085641607</v>
      </c>
      <c r="G146" s="98">
        <f t="shared" si="6"/>
        <v>24.09874468110797</v>
      </c>
    </row>
    <row r="147" spans="1:7" ht="60" x14ac:dyDescent="0.3">
      <c r="A147" s="21">
        <v>17</v>
      </c>
      <c r="B147" s="26" t="s">
        <v>7</v>
      </c>
      <c r="C147" s="54" t="s">
        <v>187</v>
      </c>
      <c r="D147" s="52" t="s">
        <v>280</v>
      </c>
      <c r="E147" s="88">
        <v>0.15</v>
      </c>
      <c r="F147" s="99">
        <v>45.732144828626474</v>
      </c>
      <c r="G147" s="98">
        <f t="shared" si="6"/>
        <v>6.8598217242939707</v>
      </c>
    </row>
    <row r="148" spans="1:7" ht="30" x14ac:dyDescent="0.3">
      <c r="A148" s="21">
        <v>18</v>
      </c>
      <c r="B148" s="51" t="s">
        <v>229</v>
      </c>
      <c r="C148" s="54" t="s">
        <v>188</v>
      </c>
      <c r="D148" s="50" t="s">
        <v>271</v>
      </c>
      <c r="E148" s="87">
        <v>5</v>
      </c>
      <c r="F148" s="99">
        <v>0.74559554283585472</v>
      </c>
      <c r="G148" s="98">
        <f t="shared" si="6"/>
        <v>3.7279777141792736</v>
      </c>
    </row>
    <row r="149" spans="1:7" ht="45" x14ac:dyDescent="0.3">
      <c r="A149" s="21">
        <v>19</v>
      </c>
      <c r="B149" s="26" t="s">
        <v>8</v>
      </c>
      <c r="C149" s="54" t="s">
        <v>189</v>
      </c>
      <c r="D149" s="50" t="s">
        <v>280</v>
      </c>
      <c r="E149" s="86">
        <v>0.18</v>
      </c>
      <c r="F149" s="99">
        <v>99.832266311781794</v>
      </c>
      <c r="G149" s="98">
        <f t="shared" si="6"/>
        <v>17.969807936120723</v>
      </c>
    </row>
    <row r="150" spans="1:7" ht="60" x14ac:dyDescent="0.3">
      <c r="A150" s="21">
        <v>20</v>
      </c>
      <c r="B150" s="26" t="s">
        <v>9</v>
      </c>
      <c r="C150" s="54" t="s">
        <v>190</v>
      </c>
      <c r="D150" s="50" t="s">
        <v>273</v>
      </c>
      <c r="E150" s="86">
        <v>0.5</v>
      </c>
      <c r="F150" s="99">
        <v>51.027515537839072</v>
      </c>
      <c r="G150" s="98">
        <f t="shared" si="6"/>
        <v>25.513757768919536</v>
      </c>
    </row>
    <row r="151" spans="1:7" s="65" customFormat="1" ht="60" x14ac:dyDescent="0.3">
      <c r="A151" s="21">
        <v>21</v>
      </c>
      <c r="B151" s="57" t="s">
        <v>46</v>
      </c>
      <c r="C151" s="66" t="s">
        <v>191</v>
      </c>
      <c r="D151" s="50" t="s">
        <v>268</v>
      </c>
      <c r="E151" s="89">
        <v>7.5</v>
      </c>
      <c r="F151" s="99">
        <v>2.2363737481533157</v>
      </c>
      <c r="G151" s="98">
        <f t="shared" si="6"/>
        <v>16.772803111149869</v>
      </c>
    </row>
    <row r="152" spans="1:7" s="65" customFormat="1" ht="60" x14ac:dyDescent="0.3">
      <c r="A152" s="21">
        <v>22</v>
      </c>
      <c r="B152" s="57" t="s">
        <v>42</v>
      </c>
      <c r="C152" s="53" t="s">
        <v>192</v>
      </c>
      <c r="D152" s="14" t="s">
        <v>270</v>
      </c>
      <c r="E152" s="89">
        <v>2.7</v>
      </c>
      <c r="F152" s="99">
        <v>7.9776449673332772</v>
      </c>
      <c r="G152" s="98">
        <f t="shared" si="6"/>
        <v>21.539641411799849</v>
      </c>
    </row>
    <row r="153" spans="1:7" s="65" customFormat="1" ht="45" x14ac:dyDescent="0.3">
      <c r="A153" s="21">
        <v>23</v>
      </c>
      <c r="B153" s="57" t="s">
        <v>43</v>
      </c>
      <c r="C153" s="66" t="s">
        <v>193</v>
      </c>
      <c r="D153" s="14" t="s">
        <v>270</v>
      </c>
      <c r="E153" s="89">
        <v>2.7</v>
      </c>
      <c r="F153" s="99">
        <v>1.7791414570005166</v>
      </c>
      <c r="G153" s="98">
        <f t="shared" si="6"/>
        <v>4.8036819339013954</v>
      </c>
    </row>
    <row r="154" spans="1:7" ht="30" x14ac:dyDescent="0.3">
      <c r="A154" s="21"/>
      <c r="B154" s="41"/>
      <c r="C154" s="35" t="s">
        <v>195</v>
      </c>
      <c r="D154" s="21"/>
      <c r="E154" s="82"/>
      <c r="F154" s="30"/>
      <c r="G154" s="98">
        <f t="shared" si="6"/>
        <v>0</v>
      </c>
    </row>
    <row r="155" spans="1:7" ht="60" x14ac:dyDescent="0.3">
      <c r="A155" s="21">
        <v>1</v>
      </c>
      <c r="B155" s="26" t="s">
        <v>237</v>
      </c>
      <c r="C155" s="46" t="s">
        <v>196</v>
      </c>
      <c r="D155" s="28" t="s">
        <v>276</v>
      </c>
      <c r="E155" s="72">
        <v>7.8E-2</v>
      </c>
      <c r="F155" s="99">
        <v>8305.5991252198473</v>
      </c>
      <c r="G155" s="98">
        <f t="shared" si="6"/>
        <v>647.83673176714808</v>
      </c>
    </row>
    <row r="156" spans="1:7" ht="30" x14ac:dyDescent="0.3">
      <c r="A156" s="21">
        <v>2</v>
      </c>
      <c r="B156" s="26" t="s">
        <v>4</v>
      </c>
      <c r="C156" s="46" t="s">
        <v>197</v>
      </c>
      <c r="D156" s="28" t="s">
        <v>275</v>
      </c>
      <c r="E156" s="77">
        <v>0.78</v>
      </c>
      <c r="F156" s="99">
        <v>40.906507637491693</v>
      </c>
      <c r="G156" s="98">
        <f t="shared" si="6"/>
        <v>31.907075957243521</v>
      </c>
    </row>
    <row r="157" spans="1:7" ht="90" x14ac:dyDescent="0.3">
      <c r="A157" s="21">
        <v>3</v>
      </c>
      <c r="B157" s="48" t="s">
        <v>236</v>
      </c>
      <c r="C157" s="149" t="s">
        <v>198</v>
      </c>
      <c r="D157" s="177" t="s">
        <v>277</v>
      </c>
      <c r="E157" s="77">
        <v>0.76</v>
      </c>
      <c r="F157" s="63">
        <v>151.43416807602091</v>
      </c>
      <c r="G157" s="98">
        <f t="shared" si="6"/>
        <v>115.08996773777589</v>
      </c>
    </row>
    <row r="158" spans="1:7" ht="77.25" x14ac:dyDescent="0.3">
      <c r="A158" s="21">
        <v>4</v>
      </c>
      <c r="B158" s="34" t="s">
        <v>235</v>
      </c>
      <c r="C158" s="47" t="s">
        <v>199</v>
      </c>
      <c r="D158" s="17" t="s">
        <v>256</v>
      </c>
      <c r="E158" s="90">
        <f>78.28/1000</f>
        <v>7.8280000000000002E-2</v>
      </c>
      <c r="F158" s="99">
        <v>262.58416256414625</v>
      </c>
      <c r="G158" s="98">
        <f t="shared" si="6"/>
        <v>20.555088245521368</v>
      </c>
    </row>
    <row r="159" spans="1:7" ht="75" x14ac:dyDescent="0.3">
      <c r="A159" s="21">
        <v>5</v>
      </c>
      <c r="B159" s="48" t="s">
        <v>35</v>
      </c>
      <c r="C159" s="49" t="s">
        <v>200</v>
      </c>
      <c r="D159" s="28" t="s">
        <v>277</v>
      </c>
      <c r="E159" s="77">
        <v>0.76</v>
      </c>
      <c r="F159" s="99">
        <v>613.37252440448833</v>
      </c>
      <c r="G159" s="98">
        <f t="shared" si="6"/>
        <v>466.16311854741116</v>
      </c>
    </row>
    <row r="160" spans="1:7" ht="60" x14ac:dyDescent="0.3">
      <c r="A160" s="21"/>
      <c r="B160" s="48"/>
      <c r="C160" s="55" t="s">
        <v>194</v>
      </c>
      <c r="D160" s="56"/>
      <c r="E160" s="156"/>
      <c r="F160" s="157"/>
      <c r="G160" s="98">
        <f t="shared" si="6"/>
        <v>0</v>
      </c>
    </row>
    <row r="161" spans="1:7" s="31" customFormat="1" ht="67.5" x14ac:dyDescent="0.3">
      <c r="A161" s="21">
        <v>1</v>
      </c>
      <c r="B161" s="26" t="s">
        <v>44</v>
      </c>
      <c r="C161" s="40" t="s">
        <v>201</v>
      </c>
      <c r="D161" s="28" t="s">
        <v>267</v>
      </c>
      <c r="E161" s="91">
        <v>4</v>
      </c>
      <c r="F161" s="99">
        <v>47.023413598364137</v>
      </c>
      <c r="G161" s="98">
        <f t="shared" si="6"/>
        <v>188.09365439345655</v>
      </c>
    </row>
    <row r="162" spans="1:7" s="31" customFormat="1" ht="60" x14ac:dyDescent="0.3">
      <c r="A162" s="21">
        <v>2</v>
      </c>
      <c r="B162" s="57" t="s">
        <v>229</v>
      </c>
      <c r="C162" s="40" t="s">
        <v>202</v>
      </c>
      <c r="D162" s="28" t="s">
        <v>267</v>
      </c>
      <c r="E162" s="91">
        <v>1</v>
      </c>
      <c r="F162" s="99">
        <v>104.38337599701967</v>
      </c>
      <c r="G162" s="98">
        <f t="shared" si="6"/>
        <v>104.38337599701967</v>
      </c>
    </row>
    <row r="163" spans="1:7" s="31" customFormat="1" ht="30" x14ac:dyDescent="0.3">
      <c r="A163" s="21">
        <v>3</v>
      </c>
      <c r="B163" s="26" t="s">
        <v>45</v>
      </c>
      <c r="C163" s="40" t="s">
        <v>203</v>
      </c>
      <c r="D163" s="28" t="s">
        <v>268</v>
      </c>
      <c r="E163" s="92">
        <v>50</v>
      </c>
      <c r="F163" s="99">
        <v>1.2090905349021706</v>
      </c>
      <c r="G163" s="98">
        <f t="shared" si="6"/>
        <v>60.454526745108531</v>
      </c>
    </row>
    <row r="164" spans="1:7" s="31" customFormat="1" ht="30" x14ac:dyDescent="0.3">
      <c r="A164" s="21">
        <v>4</v>
      </c>
      <c r="B164" s="57" t="s">
        <v>229</v>
      </c>
      <c r="C164" s="40" t="s">
        <v>204</v>
      </c>
      <c r="D164" s="28" t="s">
        <v>267</v>
      </c>
      <c r="E164" s="91">
        <v>1</v>
      </c>
      <c r="F164" s="99">
        <v>164.03101942388807</v>
      </c>
      <c r="G164" s="98">
        <f t="shared" si="6"/>
        <v>164.03101942388807</v>
      </c>
    </row>
    <row r="165" spans="1:7" s="31" customFormat="1" ht="120" x14ac:dyDescent="0.3">
      <c r="A165" s="21">
        <v>5</v>
      </c>
      <c r="B165" s="57" t="s">
        <v>229</v>
      </c>
      <c r="C165" s="40" t="s">
        <v>205</v>
      </c>
      <c r="D165" s="28" t="s">
        <v>267</v>
      </c>
      <c r="E165" s="82">
        <v>1</v>
      </c>
      <c r="F165" s="99">
        <v>32.806203884777609</v>
      </c>
      <c r="G165" s="98">
        <f t="shared" si="6"/>
        <v>32.806203884777609</v>
      </c>
    </row>
    <row r="166" spans="1:7" s="31" customFormat="1" ht="120" x14ac:dyDescent="0.3">
      <c r="A166" s="21">
        <v>6</v>
      </c>
      <c r="B166" s="57" t="s">
        <v>229</v>
      </c>
      <c r="C166" s="40" t="s">
        <v>206</v>
      </c>
      <c r="D166" s="176" t="s">
        <v>281</v>
      </c>
      <c r="E166" s="82">
        <v>2</v>
      </c>
      <c r="F166" s="99">
        <v>74.55955428358547</v>
      </c>
      <c r="G166" s="98">
        <f t="shared" si="6"/>
        <v>149.11910856717094</v>
      </c>
    </row>
    <row r="167" spans="1:7" ht="15" x14ac:dyDescent="0.3">
      <c r="A167" s="24"/>
      <c r="B167" s="8"/>
      <c r="C167" s="45" t="s">
        <v>207</v>
      </c>
      <c r="D167" s="21"/>
      <c r="E167" s="70"/>
      <c r="F167" s="16"/>
      <c r="G167" s="143">
        <f>SUM(G7:G166)</f>
        <v>64232.284747030761</v>
      </c>
    </row>
    <row r="168" spans="1:7" s="2" customFormat="1" ht="30" x14ac:dyDescent="0.2">
      <c r="A168" s="24"/>
      <c r="B168" s="108"/>
      <c r="C168" s="109" t="s">
        <v>208</v>
      </c>
      <c r="D168" s="24"/>
      <c r="E168" s="71"/>
      <c r="F168" s="25"/>
      <c r="G168" s="143">
        <v>8765.5400000000009</v>
      </c>
    </row>
    <row r="169" spans="1:7" s="2" customFormat="1" ht="30" x14ac:dyDescent="0.2">
      <c r="A169" s="24"/>
      <c r="B169" s="108"/>
      <c r="C169" s="109" t="s">
        <v>209</v>
      </c>
      <c r="D169" s="24"/>
      <c r="E169" s="71"/>
      <c r="F169" s="25"/>
      <c r="G169" s="143">
        <f>+G167-G168</f>
        <v>55466.74474703076</v>
      </c>
    </row>
    <row r="170" spans="1:7" s="2" customFormat="1" ht="30" x14ac:dyDescent="0.2">
      <c r="A170" s="24"/>
      <c r="B170" s="108"/>
      <c r="C170" s="110" t="s">
        <v>210</v>
      </c>
      <c r="D170" s="24"/>
      <c r="E170" s="71"/>
      <c r="F170" s="25"/>
      <c r="G170" s="144">
        <f>SUM(G169*20%)</f>
        <v>11093.348949406152</v>
      </c>
    </row>
    <row r="171" spans="1:7" s="2" customFormat="1" ht="30" x14ac:dyDescent="0.2">
      <c r="A171" s="24"/>
      <c r="B171" s="108"/>
      <c r="C171" s="110" t="s">
        <v>211</v>
      </c>
      <c r="D171" s="24"/>
      <c r="E171" s="71"/>
      <c r="F171" s="25"/>
      <c r="G171" s="144">
        <f>SUM(G168*20%)</f>
        <v>1753.1080000000002</v>
      </c>
    </row>
    <row r="172" spans="1:7" s="2" customFormat="1" ht="30" x14ac:dyDescent="0.2">
      <c r="A172" s="24"/>
      <c r="B172" s="108"/>
      <c r="C172" s="109" t="s">
        <v>212</v>
      </c>
      <c r="D172" s="24"/>
      <c r="E172" s="71"/>
      <c r="F172" s="25"/>
      <c r="G172" s="145">
        <f>SUM(G169+G170)</f>
        <v>66560.093696436918</v>
      </c>
    </row>
    <row r="173" spans="1:7" s="2" customFormat="1" ht="30" x14ac:dyDescent="0.2">
      <c r="A173" s="24"/>
      <c r="B173" s="108"/>
      <c r="C173" s="109" t="s">
        <v>213</v>
      </c>
      <c r="D173" s="24"/>
      <c r="E173" s="71"/>
      <c r="F173" s="25"/>
      <c r="G173" s="145">
        <f>SUM(G172,G168,G171)</f>
        <v>77078.741696436919</v>
      </c>
    </row>
    <row r="174" spans="1:7" s="2" customFormat="1" ht="15" x14ac:dyDescent="0.2">
      <c r="A174" s="111"/>
      <c r="B174" s="112"/>
      <c r="C174" s="113"/>
      <c r="D174" s="111"/>
      <c r="E174" s="114"/>
      <c r="F174" s="115"/>
      <c r="G174" s="146"/>
    </row>
    <row r="175" spans="1:7" s="2" customFormat="1" ht="15" x14ac:dyDescent="0.3">
      <c r="A175" s="10"/>
      <c r="B175" s="11"/>
      <c r="C175" s="12"/>
      <c r="D175" s="12"/>
      <c r="E175" s="158"/>
      <c r="F175" s="159"/>
      <c r="G175" s="147"/>
    </row>
    <row r="176" spans="1:7" s="2" customFormat="1" ht="15" x14ac:dyDescent="0.3">
      <c r="A176" s="10"/>
      <c r="B176" s="11"/>
      <c r="C176" s="3"/>
      <c r="D176" s="171"/>
      <c r="E176" s="171"/>
      <c r="F176" s="172"/>
      <c r="G176" s="172"/>
    </row>
    <row r="177" spans="1:7" s="2" customFormat="1" ht="14.25" customHeight="1" x14ac:dyDescent="0.3">
      <c r="A177" s="13"/>
      <c r="B177" s="4"/>
      <c r="C177" s="13"/>
      <c r="D177" s="13"/>
      <c r="E177" s="4"/>
      <c r="F177" s="4"/>
      <c r="G177" s="148"/>
    </row>
    <row r="178" spans="1:7" s="2" customFormat="1" ht="14.25" customHeight="1" x14ac:dyDescent="0.3">
      <c r="A178" s="13"/>
      <c r="B178" s="4"/>
      <c r="C178" s="13"/>
      <c r="D178" s="13"/>
      <c r="E178" s="4"/>
      <c r="F178" s="4"/>
      <c r="G178" s="148"/>
    </row>
  </sheetData>
  <mergeCells count="9">
    <mergeCell ref="A1:G1"/>
    <mergeCell ref="D176:E176"/>
    <mergeCell ref="F176:G176"/>
    <mergeCell ref="A3:A4"/>
    <mergeCell ref="B3:B4"/>
    <mergeCell ref="C3:C4"/>
    <mergeCell ref="D3:D4"/>
    <mergeCell ref="E3:E4"/>
    <mergeCell ref="F3:G3"/>
  </mergeCells>
  <phoneticPr fontId="19" type="noConversion"/>
  <printOptions horizontalCentered="1"/>
  <pageMargins left="0.55118110236220497" right="0.23622047244094499" top="0.90551181102362199" bottom="0.511811023622047" header="0.511811023622047" footer="0.196850393700787"/>
  <pageSetup paperSize="9" scale="81" orientation="portrait" r:id="rId1"/>
  <headerFooter>
    <oddHeader>&amp;LՋԻՆՋ ՍՊԸ/ООО ДЖИНДЖ&amp;RՊայմանագիր/Контракт № ԵՔ-ԲՄԽԱՇՁԲ-26/5</oddHeader>
    <oddFooter>&amp;LԳիրք 3.1. Աշխատանքային ծավալների ամփոփագիր (Ծավալաթերթ-նախահաշիվ)/                                                                                                     Книга 3.1. Ведомость объемов работ - Обьемный лист-смета 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Ob-1</vt:lpstr>
      <vt:lpstr>1-1</vt:lpstr>
      <vt:lpstr>'1-1'!Print_Area</vt:lpstr>
      <vt:lpstr>'Ob-1'!Print_Area</vt:lpstr>
      <vt:lpstr>'1-1'!Print_Titles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Mesropyan</dc:creator>
  <cp:lastModifiedBy>Tatev Meloyan</cp:lastModifiedBy>
  <cp:lastPrinted>2026-07-23T08:11:06Z</cp:lastPrinted>
  <dcterms:created xsi:type="dcterms:W3CDTF">1996-10-14T23:33:28Z</dcterms:created>
  <dcterms:modified xsi:type="dcterms:W3CDTF">2026-07-23T08:29:42Z</dcterms:modified>
  <cp:keywords>https://mul2.yerevan.am/tasks/3110431/oneclick?token=38de894b3e2bbf7bacc7a8a42112751f</cp:keywords>
</cp:coreProperties>
</file>